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СБР 2023" sheetId="2" r:id="rId1"/>
  </sheets>
  <definedNames>
    <definedName name="_xlnm.Print_Titles" localSheetId="0">'СБР 2023'!$18:$19</definedName>
    <definedName name="_xlnm.Print_Area" localSheetId="0">'СБР 2023'!$A$1:$D$305</definedName>
  </definedNames>
  <calcPr calcId="124519"/>
</workbook>
</file>

<file path=xl/calcChain.xml><?xml version="1.0" encoding="utf-8"?>
<calcChain xmlns="http://schemas.openxmlformats.org/spreadsheetml/2006/main">
  <c r="C238" i="2"/>
  <c r="C237" s="1"/>
  <c r="C236" s="1"/>
  <c r="C235" s="1"/>
  <c r="C228" s="1"/>
  <c r="C243" l="1"/>
  <c r="C170"/>
  <c r="C275"/>
  <c r="C274" s="1"/>
  <c r="C273" s="1"/>
  <c r="C272" s="1"/>
  <c r="C271" s="1"/>
  <c r="C190" l="1"/>
  <c r="C247"/>
  <c r="C249"/>
  <c r="C164"/>
  <c r="C143"/>
  <c r="C246" l="1"/>
  <c r="C135"/>
  <c r="C160"/>
  <c r="C159" s="1"/>
  <c r="C192" l="1"/>
  <c r="C189" s="1"/>
  <c r="C269"/>
  <c r="C268" s="1"/>
  <c r="C267" s="1"/>
  <c r="C266" s="1"/>
  <c r="C265" s="1"/>
  <c r="C166"/>
  <c r="C86"/>
  <c r="C163" l="1"/>
  <c r="C162" s="1"/>
  <c r="C60"/>
  <c r="C59" s="1"/>
  <c r="C58" s="1"/>
  <c r="C83"/>
  <c r="C82" s="1"/>
  <c r="C148"/>
  <c r="C147" s="1"/>
  <c r="C146" s="1"/>
  <c r="C145" s="1"/>
  <c r="C75"/>
  <c r="C73"/>
  <c r="C57" l="1"/>
  <c r="C72"/>
  <c r="C213"/>
  <c r="C216"/>
  <c r="C215" s="1"/>
  <c r="C208"/>
  <c r="C207" s="1"/>
  <c r="C127"/>
  <c r="C254"/>
  <c r="C253" s="1"/>
  <c r="C252" s="1"/>
  <c r="C251" s="1"/>
  <c r="C172" l="1"/>
  <c r="C169" s="1"/>
  <c r="C108"/>
  <c r="C107" s="1"/>
  <c r="C68"/>
  <c r="C67" s="1"/>
  <c r="C181" l="1"/>
  <c r="C180" s="1"/>
  <c r="C65"/>
  <c r="C155"/>
  <c r="C154" s="1"/>
  <c r="C153" s="1"/>
  <c r="C89"/>
  <c r="C85" s="1"/>
  <c r="C37"/>
  <c r="C41"/>
  <c r="C168"/>
  <c r="C298"/>
  <c r="C292"/>
  <c r="C291" s="1"/>
  <c r="C290" s="1"/>
  <c r="C289" s="1"/>
  <c r="C287"/>
  <c r="C281"/>
  <c r="C260"/>
  <c r="C232"/>
  <c r="C222"/>
  <c r="C221" s="1"/>
  <c r="C225"/>
  <c r="C224" s="1"/>
  <c r="C198"/>
  <c r="C197" s="1"/>
  <c r="C196" s="1"/>
  <c r="C195" s="1"/>
  <c r="C202"/>
  <c r="C201" s="1"/>
  <c r="C200" s="1"/>
  <c r="C187"/>
  <c r="C186" s="1"/>
  <c r="C185" s="1"/>
  <c r="C184" s="1"/>
  <c r="C178"/>
  <c r="C177" s="1"/>
  <c r="C176" s="1"/>
  <c r="C141"/>
  <c r="C140" s="1"/>
  <c r="C133"/>
  <c r="C132" s="1"/>
  <c r="C125"/>
  <c r="C124" s="1"/>
  <c r="C121"/>
  <c r="C120" s="1"/>
  <c r="C119" s="1"/>
  <c r="C114"/>
  <c r="C105"/>
  <c r="C103"/>
  <c r="C95"/>
  <c r="C94" s="1"/>
  <c r="C80"/>
  <c r="C71"/>
  <c r="C70" s="1"/>
  <c r="C54"/>
  <c r="C53" s="1"/>
  <c r="C52" s="1"/>
  <c r="C51" s="1"/>
  <c r="C50" s="1"/>
  <c r="C48"/>
  <c r="C47" s="1"/>
  <c r="C46" s="1"/>
  <c r="C45" s="1"/>
  <c r="C32"/>
  <c r="C31" s="1"/>
  <c r="C30" s="1"/>
  <c r="C29" s="1"/>
  <c r="C26"/>
  <c r="C25" s="1"/>
  <c r="C24" s="1"/>
  <c r="C152" l="1"/>
  <c r="C139"/>
  <c r="C138" s="1"/>
  <c r="C137" s="1"/>
  <c r="C118"/>
  <c r="C117" s="1"/>
  <c r="C194"/>
  <c r="C175"/>
  <c r="C174" s="1"/>
  <c r="C79"/>
  <c r="C78" s="1"/>
  <c r="C77" s="1"/>
  <c r="C230"/>
  <c r="C229" s="1"/>
  <c r="C231"/>
  <c r="C36"/>
  <c r="C35" s="1"/>
  <c r="C34" s="1"/>
  <c r="C93"/>
  <c r="C92" s="1"/>
  <c r="C91" s="1"/>
  <c r="C259"/>
  <c r="C258" s="1"/>
  <c r="C257" s="1"/>
  <c r="C256" s="1"/>
  <c r="C286"/>
  <c r="C285" s="1"/>
  <c r="C284" s="1"/>
  <c r="C283" s="1"/>
  <c r="C280"/>
  <c r="C279" s="1"/>
  <c r="C278" s="1"/>
  <c r="C277" s="1"/>
  <c r="C220"/>
  <c r="C219" s="1"/>
  <c r="C131"/>
  <c r="C130" s="1"/>
  <c r="C23"/>
  <c r="C22" s="1"/>
  <c r="C21" s="1"/>
  <c r="C102"/>
  <c r="C101"/>
  <c r="C100" s="1"/>
  <c r="C99" s="1"/>
  <c r="C113"/>
  <c r="C112" s="1"/>
  <c r="C111" s="1"/>
  <c r="C110" s="1"/>
  <c r="C64"/>
  <c r="C63" s="1"/>
  <c r="C62" s="1"/>
  <c r="C264" l="1"/>
  <c r="C56"/>
  <c r="C28" s="1"/>
  <c r="C227"/>
  <c r="C129"/>
  <c r="C116" s="1"/>
  <c r="C218"/>
  <c r="C98"/>
  <c r="C151"/>
  <c r="C206" l="1"/>
  <c r="C212"/>
  <c r="C211" s="1"/>
  <c r="C210" s="1"/>
  <c r="C150"/>
  <c r="C205" l="1"/>
  <c r="C204" s="1"/>
  <c r="C294" l="1"/>
  <c r="C299" s="1"/>
</calcChain>
</file>

<file path=xl/sharedStrings.xml><?xml version="1.0" encoding="utf-8"?>
<sst xmlns="http://schemas.openxmlformats.org/spreadsheetml/2006/main" count="588" uniqueCount="477">
  <si>
    <t>992 0103010013 0000 810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</si>
  <si>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</si>
  <si>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Итого по разделу I. Расходы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</si>
  <si>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</si>
  <si>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</si>
  <si>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</si>
  <si>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</si>
  <si>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</si>
  <si>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</si>
  <si>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</si>
  <si>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</si>
  <si>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</si>
  <si>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</si>
  <si>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</si>
  <si>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</si>
  <si>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</si>
  <si>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</si>
  <si>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</si>
  <si>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</si>
  <si>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</si>
  <si>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</si>
  <si>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</si>
  <si>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</si>
  <si>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</si>
  <si>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</si>
  <si>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</si>
  <si>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</si>
  <si>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</si>
  <si>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</si>
  <si>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</si>
  <si>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</si>
  <si>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</si>
  <si>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</si>
  <si>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</si>
  <si>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</si>
  <si>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</si>
  <si>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</si>
  <si>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</si>
  <si>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</si>
  <si>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</si>
  <si>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</si>
  <si>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</si>
  <si>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Главный распорядитель / Главный администратор / Наименование бюджетной классификации</t>
  </si>
  <si>
    <t>(рублей)</t>
  </si>
  <si>
    <t>Раздел 1.Расходы</t>
  </si>
  <si>
    <t>Х</t>
  </si>
  <si>
    <t xml:space="preserve">Всего </t>
  </si>
  <si>
    <t>х</t>
  </si>
  <si>
    <t>Раздел 2. Источники финансирования дефицита бюджета поселения (в части выбытия средств)</t>
  </si>
  <si>
    <t>Приложение № 1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</si>
  <si>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</si>
  <si>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</si>
  <si>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</si>
  <si>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</si>
  <si>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</si>
  <si>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</si>
  <si>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</si>
  <si>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</si>
  <si>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</si>
  <si>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</si>
  <si>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</si>
  <si>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</si>
  <si>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</si>
  <si>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</si>
  <si>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</si>
  <si>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</si>
  <si>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</si>
  <si>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</si>
  <si>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</si>
  <si>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</si>
  <si>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</si>
  <si>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</si>
  <si>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</si>
  <si>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</si>
  <si>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</si>
  <si>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</si>
  <si>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</si>
  <si>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</si>
  <si>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</si>
  <si>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</si>
  <si>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</si>
  <si>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</si>
  <si>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</si>
  <si>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</si>
  <si>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</si>
  <si>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</si>
  <si>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</si>
  <si>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</si>
  <si>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</si>
  <si>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</si>
  <si>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</si>
  <si>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</si>
  <si>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</si>
  <si>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</si>
  <si>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</si>
  <si>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</si>
  <si>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</si>
  <si>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</si>
  <si>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</si>
  <si>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</si>
  <si>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</si>
  <si>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</si>
  <si>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</si>
  <si>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</si>
  <si>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</si>
  <si>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</si>
  <si>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</si>
  <si>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</si>
  <si>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</si>
  <si>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</si>
  <si>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</si>
  <si>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</si>
  <si>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</si>
  <si>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</si>
  <si>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</si>
  <si>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</si>
  <si>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</si>
  <si>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</si>
  <si>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</si>
  <si>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</si>
  <si>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</si>
  <si>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</si>
  <si>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</si>
  <si>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</si>
  <si>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</si>
  <si>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</si>
  <si>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</si>
  <si>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</si>
  <si>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</si>
  <si>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</si>
  <si>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</si>
  <si>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</si>
  <si>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</si>
  <si>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</si>
  <si>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</si>
  <si>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</si>
  <si>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</si>
  <si>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</si>
  <si>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</si>
  <si>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</si>
  <si>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Итого по разделу 2. Источники финансирования дефицита бюджета поселения (в части выбытия средств)</t>
  </si>
  <si>
    <t>Коды бюджетной классификации</t>
  </si>
  <si>
    <t>Текущий (очередной) финансовый год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</si>
  <si>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</si>
  <si>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</si>
  <si>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</si>
  <si>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</si>
  <si>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</si>
  <si>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</si>
  <si>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</si>
  <si>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</si>
  <si>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</si>
  <si>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администрации Новокубанского городского</t>
  </si>
  <si>
    <t>поселения Новокубанского района</t>
  </si>
  <si>
    <t>(подпись)</t>
  </si>
  <si>
    <t>Погашение кредитов от кредитных организаций бюджетами городских поселений в валюте Российской Федерации</t>
  </si>
  <si>
    <t>992 0102000013 0000 810</t>
  </si>
  <si>
    <t>Мероприятия по благоустройству территории поселения (уличное освещение)</t>
  </si>
  <si>
    <t>992 0107 0000000000 000</t>
  </si>
  <si>
    <t>992 0107 5060000000 000</t>
  </si>
  <si>
    <t>992 0107 5060010190 000</t>
  </si>
  <si>
    <t>Обеспечение проведения выборов и референдумов</t>
  </si>
  <si>
    <t>Проведение выборов и референдумов</t>
  </si>
  <si>
    <t>Проведение выборов в представительные органы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</si>
  <si>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</si>
  <si>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</si>
  <si>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</si>
  <si>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</si>
  <si>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</si>
  <si>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</si>
  <si>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</si>
  <si>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</si>
  <si>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</si>
  <si>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</si>
  <si>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</si>
  <si>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</si>
  <si>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</si>
  <si>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</si>
  <si>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</si>
  <si>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</si>
  <si>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</si>
  <si>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</si>
  <si>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</si>
  <si>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</si>
  <si>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</si>
  <si>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</si>
  <si>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991 0106 5020212190 540</t>
  </si>
  <si>
    <t>991 0106 5020212190 000</t>
  </si>
  <si>
    <t>992 0104 5050011190 000</t>
  </si>
  <si>
    <t>992 0104 5050011190 540</t>
  </si>
  <si>
    <t>Осуществление полномочий по внутреннему финансовому контролю поселений</t>
  </si>
  <si>
    <t>Исполнение судебных актов</t>
  </si>
  <si>
    <t>992 0113 1200000000 000</t>
  </si>
  <si>
    <t>992 0113 1210000000 000</t>
  </si>
  <si>
    <t>992 1004 0000000000 000</t>
  </si>
  <si>
    <t>Охрана семьи и детства</t>
  </si>
  <si>
    <t>992 1004 0200000000 000</t>
  </si>
  <si>
    <t>992 1004 0230000000 000</t>
  </si>
  <si>
    <t>992 0503 0540410410 810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</si>
  <si>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</si>
  <si>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</si>
  <si>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</si>
  <si>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</si>
  <si>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</si>
  <si>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</si>
  <si>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Осуществление отдельных полномочий по образованию и организации деятельности административных комиссий</t>
  </si>
  <si>
    <t>992 0111 5070100000 000</t>
  </si>
  <si>
    <t>992 0111 5070110530 000</t>
  </si>
  <si>
    <t>992 0111 5070110530 870</t>
  </si>
  <si>
    <t>992 0111 5070000000 000</t>
  </si>
  <si>
    <t>Реализация муниципальных функций администрации муниципального образования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</si>
  <si>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</si>
  <si>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</si>
  <si>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>992 0113 1210100000 000</t>
  </si>
  <si>
    <t>992 0113 1210110270 000</t>
  </si>
  <si>
    <t>992 0113 1210110270 240</t>
  </si>
  <si>
    <t>992 0113 1210200000 000</t>
  </si>
  <si>
    <t>992 0113 1210210270 000</t>
  </si>
  <si>
    <t>992 0113 1210210270 240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</si>
  <si>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</si>
  <si>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</si>
  <si>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</si>
  <si>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Обеспечение доступа к информации о деятельности администрации муниципального образования в периодических изданиях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</si>
  <si>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</si>
  <si>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</si>
  <si>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992 0104 5000000000 000</t>
  </si>
  <si>
    <t>991 0106 5000000000 000</t>
  </si>
  <si>
    <t>991 0102 5000000000 000</t>
  </si>
  <si>
    <t>992 0107 5000000000 000</t>
  </si>
  <si>
    <t>992 0111 5000000000 000</t>
  </si>
  <si>
    <t>992 0113 5050000000 000</t>
  </si>
  <si>
    <t>992 0203 5000000000 000</t>
  </si>
  <si>
    <t>992 0310 0610100000 000</t>
  </si>
  <si>
    <t>992 0310 0610100590 000</t>
  </si>
  <si>
    <t>992 0310 0610100590 540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</si>
  <si>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</si>
  <si>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</si>
  <si>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</si>
  <si>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Расходы на обеспечение деятельности (оказание услуг) муниципальных учреждений</t>
  </si>
  <si>
    <t xml:space="preserve">Предупреждение и ликвидация последствий ЧС и стихийных бедствий природного и техногенного характера   </t>
  </si>
  <si>
    <t>992 0310 0610200000 000</t>
  </si>
  <si>
    <t>992 0310 0610200590 000</t>
  </si>
  <si>
    <t>992 0310 0610200590 540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</si>
  <si>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</si>
  <si>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992 0314 0220100000 000</t>
  </si>
  <si>
    <t>992 0314 0220110160 000</t>
  </si>
  <si>
    <t>992 0314 0220110160 630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</si>
  <si>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</si>
  <si>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</si>
  <si>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</si>
  <si>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</si>
  <si>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992 0412 0450100000 000</t>
  </si>
  <si>
    <t>992 0412 0450110380 000</t>
  </si>
  <si>
    <t>992 0412 0450110380 240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</si>
  <si>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</si>
  <si>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</si>
  <si>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992 0412 0910100000 000</t>
  </si>
  <si>
    <t>992 0412 0910100590 000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</si>
  <si>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</si>
  <si>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</si>
  <si>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Муниципальная программа Новокубанского городского поселения Новокубанского района «Экономическое развитие»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</si>
  <si>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</si>
  <si>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</si>
  <si>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</si>
  <si>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992 0707 1110100000 000</t>
  </si>
  <si>
    <t>992 0707 1110110240 000</t>
  </si>
  <si>
    <t>992 0707 1110110240 240</t>
  </si>
  <si>
    <t>992 0707 1110200000 000</t>
  </si>
  <si>
    <t>992 0707 1110200590 000</t>
  </si>
  <si>
    <t>992 0707 1110200590 540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</si>
  <si>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</si>
  <si>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</si>
  <si>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Обеспечение деятельности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</si>
  <si>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</si>
  <si>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</si>
  <si>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</si>
  <si>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</si>
  <si>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Пожарная безопасность</t>
  </si>
  <si>
    <t>Повышение уровня пожарной безопасности муниципальных учреждений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</si>
  <si>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</si>
  <si>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</si>
  <si>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</si>
  <si>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</si>
  <si>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</si>
  <si>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</si>
  <si>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</si>
  <si>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</si>
  <si>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</si>
  <si>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Обеспечение жильем молодых семей</t>
  </si>
  <si>
    <t>992 1004 0230100000 000</t>
  </si>
  <si>
    <t>992 1004 02301L4970 000</t>
  </si>
  <si>
    <t>992 1004 02301L4970 320</t>
  </si>
  <si>
    <t>Повышение качества жилищного обеспечения населения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</si>
  <si>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</si>
  <si>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</si>
  <si>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</si>
  <si>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</si>
  <si>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</si>
  <si>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</si>
  <si>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</si>
  <si>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</si>
  <si>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</si>
  <si>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</si>
  <si>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</si>
  <si>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992 0113 5070210050 000</t>
  </si>
  <si>
    <t>992 0113 5070210050 830</t>
  </si>
  <si>
    <t>992 0801 0800000000 000</t>
  </si>
  <si>
    <t>992 0801 0810000000 000</t>
  </si>
  <si>
    <t>992 0801 0810100000 000</t>
  </si>
  <si>
    <t>992 0801 0810110120 000</t>
  </si>
  <si>
    <t>992 0801 0810110120 610</t>
  </si>
  <si>
    <t>Новокубанского района</t>
  </si>
  <si>
    <t>Капитальный ремонт и ремонт автомобильных дорог общего пользования местного значения</t>
  </si>
  <si>
    <t>992 0705 0000000000 000</t>
  </si>
  <si>
    <t>Профессиональная подготовка, переподготовка и повышение квалификации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</si>
  <si>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</si>
  <si>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</si>
  <si>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</si>
  <si>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</si>
  <si>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</si>
  <si>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992 0705 0720000000 000</t>
  </si>
  <si>
    <t>992 0705 0720000590 000</t>
  </si>
  <si>
    <t>992 0705 0720000590 240</t>
  </si>
  <si>
    <t>992 0705 0710000000 000</t>
  </si>
  <si>
    <t>992 0705 0710100000 000</t>
  </si>
  <si>
    <t>992 0705 0710100590 000</t>
  </si>
  <si>
    <t>992 0705 0710100590 240</t>
  </si>
  <si>
    <t>«Приложение № 1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</si>
  <si>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</si>
  <si>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</si>
  <si>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992 0113 1710000000 000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</si>
  <si>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</si>
  <si>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992 0113 1710100000 000</t>
  </si>
  <si>
    <t>Управление и распоряжение муниципальным имуществом и земельными ресурсами</t>
  </si>
  <si>
    <t>992 0113 1710110010 000</t>
  </si>
  <si>
    <t>Содержание и обслуживание казны муниципального образования</t>
  </si>
  <si>
    <t>992 0113 1710110010 240</t>
  </si>
  <si>
    <t>992 0113 1710110020 000</t>
  </si>
  <si>
    <t>992 0113 1710110020 240</t>
  </si>
  <si>
    <t>992 0412 1710000000 000</t>
  </si>
  <si>
    <t>992 0412 1700000000 000</t>
  </si>
  <si>
    <t>992 0412 1710100000 000</t>
  </si>
  <si>
    <t>992 0412 1710110020 000</t>
  </si>
  <si>
    <t>992 0412 1710110020 240</t>
  </si>
  <si>
    <t>992 0505 1710000000 000</t>
  </si>
  <si>
    <t>992 0505 1710110550 000</t>
  </si>
  <si>
    <t>992 0505 1710110550 240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</si>
  <si>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</si>
  <si>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</si>
  <si>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992 0801 0710000000 000</t>
  </si>
  <si>
    <t>Основные мероприятия муниципальной программы муниципального образования «Развитие культуры»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</si>
  <si>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</si>
  <si>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</si>
  <si>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</si>
  <si>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</si>
  <si>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</si>
  <si>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</si>
  <si>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992 0801 0710210230 000</t>
  </si>
  <si>
    <t>992 0801 0710210230 610</t>
  </si>
  <si>
    <t>992 0801 0710200000 000</t>
  </si>
  <si>
    <t>Обеспечение реализации муниципальной программы и прочие мероприятия в области культуры</t>
  </si>
  <si>
    <t>Расходы на выплаты персоналу казенных учреждений</t>
  </si>
  <si>
    <t>992 0113 2310210510 240</t>
  </si>
  <si>
    <t>992 0113 2310110510 240</t>
  </si>
  <si>
    <t>992 0113 2310100000 000</t>
  </si>
  <si>
    <t>992 0113 2310110510 000</t>
  </si>
  <si>
    <t>Развитие, сопровождение и обслуживание информационно-коммуникационных технологий</t>
  </si>
  <si>
    <t>992 0113 2310200000 000</t>
  </si>
  <si>
    <t>992 0113 2310210510 000</t>
  </si>
  <si>
    <t>Оснащение рабочих мест материально-техническим обеспечением и прочие обязательства администрации</t>
  </si>
  <si>
    <t>992 0113 0200000000 000</t>
  </si>
  <si>
    <t>992 0113 0240000000 000</t>
  </si>
  <si>
    <t>992 0113 0240100000 000</t>
  </si>
  <si>
    <t>992 0113 0240110830 000</t>
  </si>
  <si>
    <t>Основные мероприятия муниципальной программы муниципального образования "Социальная поддержка граждан"</t>
  </si>
  <si>
    <t>Компенсационные выплаты</t>
  </si>
  <si>
    <t>Компенсационная выплата органам территориального общественного самоуправления</t>
  </si>
  <si>
    <t>992 0113 0240110830 360</t>
  </si>
  <si>
    <t>992 0113 5050010050 240</t>
  </si>
  <si>
    <t>992 0310 0610110130 000</t>
  </si>
  <si>
    <t>992 0310 0610110130 240</t>
  </si>
  <si>
    <t>992 0409 0420100000 000</t>
  </si>
  <si>
    <t>992 0409 0420110360 000</t>
  </si>
  <si>
    <t>992 0409 0420110360 240</t>
  </si>
  <si>
    <t>Организация комплекса мероприятий по обеспечению безопасности дорожного движения</t>
  </si>
  <si>
    <t>Мероприятия по обеспечению безопасности дорожного движения</t>
  </si>
  <si>
    <t>992 0409 0440110350 000</t>
  </si>
  <si>
    <t>992 0409 0440110350 240</t>
  </si>
  <si>
    <t>992 0409 04401S2440 000</t>
  </si>
  <si>
    <t>992 0409 04401S2440 240</t>
  </si>
  <si>
    <t>992 0409 0440100000 000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</si>
  <si>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</si>
  <si>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Строительство, реконструкция, капитальный ремонт и ремонт автомобильных дорог общего пользования местного значения</t>
  </si>
  <si>
    <t>992 0412 0910110170 000</t>
  </si>
  <si>
    <t>992 0412 0910110170 240</t>
  </si>
  <si>
    <t>992 0502 0510110390 240</t>
  </si>
  <si>
    <t>992 0502 0510110390 410</t>
  </si>
  <si>
    <t>992 0503 2010100000 000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</si>
  <si>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</si>
  <si>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</si>
  <si>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</si>
  <si>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</si>
  <si>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</si>
  <si>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992 0503 2000000000 000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</si>
  <si>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</si>
  <si>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</si>
  <si>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</si>
  <si>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t>992 0502 0520000000 000</t>
  </si>
  <si>
    <t>992 0502 0520100000 000</t>
  </si>
  <si>
    <t>Газификация населенных пунктов</t>
  </si>
  <si>
    <t>Организации газоснабжения населения (строительство подводящих газопроводов, распределительных газопроводов)</t>
  </si>
  <si>
    <t>992 1001 0000000000 000</t>
  </si>
  <si>
    <t>992 1001 0200000000 000</t>
  </si>
  <si>
    <t>992 1001 0210000000 000</t>
  </si>
  <si>
    <t>992 1001 0210100000 000</t>
  </si>
  <si>
    <t>992 1001 0210110810 000</t>
  </si>
  <si>
    <t>992 1001 0210110810 320</t>
  </si>
  <si>
    <t>Развитие мер социальной поддержки отдельных категорий граждан</t>
  </si>
  <si>
    <t>Меры социальной поддержки отдельной категории пенсионеров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</si>
  <si>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</si>
  <si>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Пенсионное обеспечение</t>
  </si>
  <si>
    <t>992 0503 201F200000 000</t>
  </si>
  <si>
    <t>992 0503 201F255550 000</t>
  </si>
  <si>
    <t>992 0503 201F255550 240</t>
  </si>
  <si>
    <t>Федеральный проект «Формирование комфортной городской среды»</t>
  </si>
  <si>
    <t>Реализация программ формирования современной городской среды</t>
  </si>
  <si>
    <t>992 0505 0500000000 000</t>
  </si>
  <si>
    <t>992 0505 0570000000 000</t>
  </si>
  <si>
    <t>992 0502 0510200000 000</t>
  </si>
  <si>
    <t>992 0502 0510210710 000</t>
  </si>
  <si>
    <t>992 0502 0510210710 810</t>
  </si>
  <si>
    <t>Проведение комплексных мероприятий в области водоснабжения и водоотведения населенных пунктов</t>
  </si>
  <si>
    <t>Прочие мероприятия в области водоснабжения и водоотведения населенных пунктов</t>
  </si>
  <si>
    <t>Сводная бюджетная роспись бюджета Новокубанского городского поселения Новокубанского района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</si>
  <si>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</si>
  <si>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0412 04501S2560 000</t>
  </si>
  <si>
    <t>992 0412 04501S2560 240</t>
  </si>
  <si>
    <t>Подготовка изменений в генеральные планы муниципальных образований Краснодарского края</t>
  </si>
  <si>
    <t>992 0502 05201S2640 000</t>
  </si>
  <si>
    <t>992 0502 05201S2640 410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</si>
  <si>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</si>
  <si>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28.11.2022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</si>
  <si>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</si>
  <si>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</si>
  <si>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992 0502 0520110480 000</t>
  </si>
  <si>
    <t>992 0502 0520110480 410</t>
  </si>
  <si>
    <t>Мероприятия по газификации населенных пунктов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</si>
  <si>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</si>
  <si>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</si>
  <si>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</si>
  <si>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992 0503 201F2S5550 000</t>
  </si>
  <si>
    <t>992 0503 201F2S5550 240</t>
  </si>
  <si>
    <t>Реализация программ формирования современной городской среды (в рамках регионального проекта)</t>
  </si>
  <si>
    <t>992 1003 0000000000 000</t>
  </si>
  <si>
    <t>Социальное обеспечение населения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</si>
  <si>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</si>
  <si>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</si>
  <si>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</si>
  <si>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</si>
  <si>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</si>
  <si>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</si>
  <si>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</si>
  <si>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</si>
  <si>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</si>
  <si>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</si>
  <si>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</si>
  <si>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</si>
  <si>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</si>
  <si>
    <t>992 0502 0570260200 000</t>
  </si>
  <si>
    <t>992 0502 0570260200 240</t>
  </si>
  <si>
    <t>Приобретение специальной техники (на базе шасси трактора)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</si>
  <si>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</si>
  <si>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</si>
  <si>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</si>
  <si>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</si>
  <si>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 xml:space="preserve">    30.10.2023 г.</t>
  </si>
  <si>
    <r>
      <t xml:space="preserve">от  </t>
    </r>
    <r>
      <rPr>
        <u/>
        <sz val="12"/>
        <color theme="1"/>
        <rFont val="Times New Roman"/>
        <family val="1"/>
        <charset val="204"/>
      </rPr>
      <t>30.10.2023 г.</t>
    </r>
    <r>
      <rPr>
        <sz val="12"/>
        <color theme="1"/>
        <rFont val="Times New Roman"/>
        <family val="1"/>
        <charset val="204"/>
      </rPr>
      <t xml:space="preserve">  №  </t>
    </r>
    <r>
      <rPr>
        <u/>
        <sz val="12"/>
        <color theme="1"/>
        <rFont val="Times New Roman"/>
        <family val="1"/>
        <charset val="204"/>
      </rPr>
      <t>1226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</si>
</sst>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3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Border="1" applyAlignment="1" applyProtection="1">
      <protection hidden="1"/>
    </xf>
    <xf numFmtId="0" fontId="4" fillId="0" borderId="0" xfId="0" applyFont="1" applyAlignment="1">
      <alignment horizontal="left" indent="15"/>
    </xf>
    <xf numFmtId="0" fontId="4" fillId="0" borderId="0" xfId="0" applyFont="1"/>
    <xf numFmtId="0" fontId="2" fillId="0" borderId="0" xfId="1" applyFont="1" applyFill="1" applyBorder="1" applyAlignment="1" applyProtection="1"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0" fontId="4" fillId="0" borderId="0" xfId="0" applyFont="1" applyFill="1" applyBorder="1"/>
    <xf numFmtId="0" fontId="6" fillId="0" borderId="0" xfId="0" applyFont="1" applyBorder="1" applyAlignment="1">
      <alignment horizontal="left" vertical="top"/>
    </xf>
    <xf numFmtId="0" fontId="7" fillId="0" borderId="0" xfId="1" applyFont="1"/>
    <xf numFmtId="0" fontId="8" fillId="0" borderId="0" xfId="1" applyFont="1" applyAlignment="1">
      <alignment horizontal="center"/>
    </xf>
    <xf numFmtId="0" fontId="7" fillId="0" borderId="0" xfId="1" applyFont="1" applyAlignment="1" applyProtection="1"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4" fontId="13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 applyProtection="1">
      <alignment vertical="top"/>
      <protection hidden="1"/>
    </xf>
    <xf numFmtId="0" fontId="7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4" fillId="0" borderId="0" xfId="1" applyFont="1" applyFill="1" applyBorder="1" applyAlignment="1" applyProtection="1">
      <protection hidden="1"/>
    </xf>
    <xf numFmtId="0" fontId="4" fillId="0" borderId="0" xfId="0" applyFont="1" applyAlignment="1"/>
    <xf numFmtId="0" fontId="15" fillId="0" borderId="0" xfId="1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303</xdr:row>
      <xdr:rowOff>180975</xdr:rowOff>
    </xdr:from>
    <xdr:to>
      <xdr:col>1</xdr:col>
      <xdr:colOff>1133475</xdr:colOff>
      <xdr:row>303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5475922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10"/>
  <sheetViews>
    <sheetView showGridLines="0" tabSelected="1" workbookViewId="0">
      <selection activeCell="B5" sqref="B5"/>
    </sheetView>
  </sheetViews>
  <sheetFormatPr defaultColWidth="9.140625" defaultRowHeight="12.75"/>
  <cols>
    <col min="1" max="1" width="67.85546875" style="12" customWidth="1"/>
    <col min="2" max="2" width="41" style="12" customWidth="1"/>
    <col min="3" max="3" width="39.5703125" style="20" customWidth="1"/>
    <col min="4" max="4" width="1.1406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5.75">
      <c r="B1" s="5" t="s">
        <v>49</v>
      </c>
      <c r="C1" s="35"/>
    </row>
    <row r="2" spans="1:5" ht="15.75">
      <c r="B2" s="5" t="s">
        <v>50</v>
      </c>
      <c r="C2" s="13"/>
    </row>
    <row r="3" spans="1:5" ht="15.75">
      <c r="B3" s="5" t="s">
        <v>51</v>
      </c>
      <c r="C3" s="13"/>
    </row>
    <row r="4" spans="1:5" ht="15.75">
      <c r="B4" s="5" t="s">
        <v>476</v>
      </c>
      <c r="C4" s="13"/>
    </row>
    <row r="5" spans="1:5" ht="33" customHeight="1">
      <c r="B5" s="5" t="s">
        <v>327</v>
      </c>
      <c r="C5" s="35"/>
    </row>
    <row r="6" spans="1:5" ht="15.75">
      <c r="B6" s="5" t="s">
        <v>50</v>
      </c>
      <c r="C6" s="13"/>
    </row>
    <row r="7" spans="1:5" ht="15.75">
      <c r="B7" s="5" t="s">
        <v>51</v>
      </c>
      <c r="C7" s="13"/>
    </row>
    <row r="8" spans="1:5" ht="15.75">
      <c r="B8" s="5" t="s">
        <v>441</v>
      </c>
    </row>
    <row r="9" spans="1:5" ht="27.75" customHeight="1">
      <c r="B9" s="39" t="s">
        <v>164</v>
      </c>
      <c r="C9" s="39"/>
    </row>
    <row r="10" spans="1:5" ht="15.75">
      <c r="B10" s="40" t="s">
        <v>466</v>
      </c>
      <c r="C10" s="40"/>
    </row>
    <row r="11" spans="1:5" ht="15.75">
      <c r="B11" s="38" t="s">
        <v>311</v>
      </c>
      <c r="C11" s="37"/>
    </row>
    <row r="12" spans="1:5" ht="17.25" customHeight="1">
      <c r="B12" s="39" t="s">
        <v>467</v>
      </c>
      <c r="C12" s="39"/>
    </row>
    <row r="13" spans="1:5" ht="19.5" customHeight="1">
      <c r="A13" s="14"/>
      <c r="B13" s="30" t="s">
        <v>165</v>
      </c>
      <c r="C13" s="15"/>
      <c r="D13" s="2"/>
      <c r="E13" s="2"/>
    </row>
    <row r="14" spans="1:5" ht="14.25" customHeight="1">
      <c r="A14" s="14"/>
      <c r="B14" s="30"/>
      <c r="C14" s="36" t="s">
        <v>475</v>
      </c>
      <c r="D14" s="2"/>
      <c r="E14" s="2"/>
    </row>
    <row r="15" spans="1:5" ht="13.5" customHeight="1">
      <c r="A15" s="14"/>
      <c r="B15" s="30"/>
      <c r="C15" s="31" t="s">
        <v>166</v>
      </c>
      <c r="D15" s="2"/>
      <c r="E15" s="2"/>
    </row>
    <row r="16" spans="1:5" ht="15.75" customHeight="1">
      <c r="A16" s="41" t="s">
        <v>433</v>
      </c>
      <c r="B16" s="41"/>
      <c r="C16" s="41"/>
      <c r="D16" s="2"/>
      <c r="E16" s="2"/>
    </row>
    <row r="17" spans="1:5" ht="15.75" customHeight="1">
      <c r="A17" s="16"/>
      <c r="B17" s="14"/>
      <c r="C17" s="17" t="s">
        <v>43</v>
      </c>
      <c r="D17" s="2"/>
      <c r="E17" s="2"/>
    </row>
    <row r="18" spans="1:5" ht="17.25" customHeight="1">
      <c r="A18" s="42" t="s">
        <v>42</v>
      </c>
      <c r="B18" s="42" t="s">
        <v>141</v>
      </c>
      <c r="C18" s="18" t="s">
        <v>41</v>
      </c>
      <c r="D18" s="2"/>
      <c r="E18" s="2"/>
    </row>
    <row r="19" spans="1:5" ht="17.25" customHeight="1">
      <c r="A19" s="42"/>
      <c r="B19" s="42"/>
      <c r="C19" s="18" t="s">
        <v>142</v>
      </c>
      <c r="D19" s="4"/>
      <c r="E19" s="2"/>
    </row>
    <row r="20" spans="1:5" s="9" customFormat="1" ht="15" customHeight="1">
      <c r="A20" s="25" t="s">
        <v>44</v>
      </c>
      <c r="B20" s="26" t="s">
        <v>45</v>
      </c>
      <c r="C20" s="27"/>
      <c r="D20" s="7"/>
      <c r="E20" s="8"/>
    </row>
    <row r="21" spans="1:5" s="9" customFormat="1" ht="15.75" customHeight="1">
      <c r="A21" s="25" t="s">
        <v>40</v>
      </c>
      <c r="B21" s="21" t="s">
        <v>52</v>
      </c>
      <c r="C21" s="22">
        <f t="shared" ref="C21:C26" si="0">C22</f>
        <v>345000</v>
      </c>
      <c r="D21" s="7"/>
      <c r="E21" s="8"/>
    </row>
    <row r="22" spans="1:5" s="9" customFormat="1" ht="29.25" customHeight="1">
      <c r="A22" s="25" t="s">
        <v>434</v>
      </c>
      <c r="B22" s="21" t="s">
        <v>53</v>
      </c>
      <c r="C22" s="22">
        <f t="shared" si="0"/>
        <v>345000</v>
      </c>
      <c r="D22" s="7"/>
      <c r="E22" s="8"/>
    </row>
    <row r="23" spans="1:5" s="9" customFormat="1" ht="26.25" customHeight="1">
      <c r="A23" s="28" t="s">
        <v>56</v>
      </c>
      <c r="B23" s="23" t="s">
        <v>226</v>
      </c>
      <c r="C23" s="24">
        <f t="shared" si="0"/>
        <v>345000</v>
      </c>
      <c r="D23" s="7"/>
      <c r="E23" s="8"/>
    </row>
    <row r="24" spans="1:5" s="9" customFormat="1" ht="15" customHeight="1">
      <c r="A24" s="28" t="s">
        <v>203</v>
      </c>
      <c r="B24" s="23" t="s">
        <v>54</v>
      </c>
      <c r="C24" s="24">
        <f t="shared" si="0"/>
        <v>345000</v>
      </c>
      <c r="D24" s="7"/>
      <c r="E24" s="8"/>
    </row>
    <row r="25" spans="1:5" s="9" customFormat="1" ht="15.75" customHeight="1">
      <c r="A25" s="28" t="s">
        <v>204</v>
      </c>
      <c r="B25" s="23" t="s">
        <v>55</v>
      </c>
      <c r="C25" s="24">
        <f t="shared" si="0"/>
        <v>345000</v>
      </c>
      <c r="D25" s="7"/>
      <c r="E25" s="8"/>
    </row>
    <row r="26" spans="1:5" s="9" customFormat="1" ht="15" customHeight="1">
      <c r="A26" s="28" t="s">
        <v>37</v>
      </c>
      <c r="B26" s="23" t="s">
        <v>187</v>
      </c>
      <c r="C26" s="24">
        <f t="shared" si="0"/>
        <v>345000</v>
      </c>
      <c r="D26" s="7"/>
      <c r="E26" s="8"/>
    </row>
    <row r="27" spans="1:5" s="9" customFormat="1" ht="15" customHeight="1">
      <c r="A27" s="28" t="s">
        <v>16</v>
      </c>
      <c r="B27" s="23" t="s">
        <v>186</v>
      </c>
      <c r="C27" s="24">
        <v>345000</v>
      </c>
      <c r="D27" s="7"/>
      <c r="E27" s="8"/>
    </row>
    <row r="28" spans="1:5" s="9" customFormat="1" ht="15" customHeight="1">
      <c r="A28" s="25" t="s">
        <v>40</v>
      </c>
      <c r="B28" s="21" t="s">
        <v>58</v>
      </c>
      <c r="C28" s="22">
        <f>C29+C34+C56+C50+C45</f>
        <v>28296000</v>
      </c>
      <c r="D28" s="7"/>
      <c r="E28" s="8"/>
    </row>
    <row r="29" spans="1:5" s="9" customFormat="1" ht="26.25" customHeight="1">
      <c r="A29" s="25" t="s">
        <v>57</v>
      </c>
      <c r="B29" s="21" t="s">
        <v>59</v>
      </c>
      <c r="C29" s="22">
        <f>C30</f>
        <v>1591100</v>
      </c>
      <c r="D29" s="7"/>
      <c r="E29" s="8"/>
    </row>
    <row r="30" spans="1:5" s="9" customFormat="1" ht="27" customHeight="1">
      <c r="A30" s="28" t="s">
        <v>56</v>
      </c>
      <c r="B30" s="23" t="s">
        <v>227</v>
      </c>
      <c r="C30" s="24">
        <f>C31</f>
        <v>1591100</v>
      </c>
      <c r="D30" s="7"/>
      <c r="E30" s="8"/>
    </row>
    <row r="31" spans="1:5" s="9" customFormat="1" ht="15" customHeight="1">
      <c r="A31" s="28" t="s">
        <v>39</v>
      </c>
      <c r="B31" s="23" t="s">
        <v>61</v>
      </c>
      <c r="C31" s="24">
        <f>C32</f>
        <v>1591100</v>
      </c>
      <c r="D31" s="7"/>
      <c r="E31" s="8"/>
    </row>
    <row r="32" spans="1:5" s="9" customFormat="1" ht="15" customHeight="1">
      <c r="A32" s="28" t="s">
        <v>37</v>
      </c>
      <c r="B32" s="23" t="s">
        <v>60</v>
      </c>
      <c r="C32" s="24">
        <f>C33</f>
        <v>1591100</v>
      </c>
      <c r="D32" s="7"/>
      <c r="E32" s="8"/>
    </row>
    <row r="33" spans="1:5" s="9" customFormat="1" ht="38.25">
      <c r="A33" s="28" t="s">
        <v>63</v>
      </c>
      <c r="B33" s="23" t="s">
        <v>62</v>
      </c>
      <c r="C33" s="24">
        <v>1591100</v>
      </c>
      <c r="D33" s="7"/>
      <c r="E33" s="8"/>
    </row>
    <row r="34" spans="1:5" s="9" customFormat="1" ht="42.75" customHeight="1">
      <c r="A34" s="25" t="s">
        <v>38</v>
      </c>
      <c r="B34" s="21" t="s">
        <v>64</v>
      </c>
      <c r="C34" s="22">
        <f>C35</f>
        <v>20724900</v>
      </c>
      <c r="D34" s="7"/>
      <c r="E34" s="8"/>
    </row>
    <row r="35" spans="1:5" s="9" customFormat="1" ht="28.5" customHeight="1">
      <c r="A35" s="28" t="s">
        <v>56</v>
      </c>
      <c r="B35" s="23" t="s">
        <v>225</v>
      </c>
      <c r="C35" s="24">
        <f>C36</f>
        <v>20724900</v>
      </c>
      <c r="D35" s="7"/>
      <c r="E35" s="8"/>
    </row>
    <row r="36" spans="1:5" s="9" customFormat="1" ht="15" customHeight="1">
      <c r="A36" s="28" t="s">
        <v>65</v>
      </c>
      <c r="B36" s="23" t="s">
        <v>66</v>
      </c>
      <c r="C36" s="24">
        <f>C37+C41+C43</f>
        <v>20724900</v>
      </c>
      <c r="D36" s="7"/>
      <c r="E36" s="8"/>
    </row>
    <row r="37" spans="1:5" s="9" customFormat="1" ht="15" customHeight="1">
      <c r="A37" s="28" t="s">
        <v>37</v>
      </c>
      <c r="B37" s="23" t="s">
        <v>67</v>
      </c>
      <c r="C37" s="24">
        <f>C38+C39+C40</f>
        <v>20386500</v>
      </c>
      <c r="D37" s="7"/>
      <c r="E37" s="8"/>
    </row>
    <row r="38" spans="1:5" s="9" customFormat="1" ht="15" customHeight="1">
      <c r="A38" s="28" t="s">
        <v>36</v>
      </c>
      <c r="B38" s="23" t="s">
        <v>68</v>
      </c>
      <c r="C38" s="24">
        <v>20051500</v>
      </c>
      <c r="D38" s="7"/>
      <c r="E38" s="8"/>
    </row>
    <row r="39" spans="1:5" s="9" customFormat="1" ht="27.75" customHeight="1">
      <c r="A39" s="28" t="s">
        <v>6</v>
      </c>
      <c r="B39" s="23" t="s">
        <v>69</v>
      </c>
      <c r="C39" s="24">
        <v>200000</v>
      </c>
      <c r="D39" s="7"/>
      <c r="E39" s="8"/>
    </row>
    <row r="40" spans="1:5" s="9" customFormat="1" ht="15" customHeight="1">
      <c r="A40" s="28" t="s">
        <v>33</v>
      </c>
      <c r="B40" s="23" t="s">
        <v>70</v>
      </c>
      <c r="C40" s="24">
        <v>135000</v>
      </c>
      <c r="D40" s="7"/>
      <c r="E40" s="8"/>
    </row>
    <row r="41" spans="1:5" s="9" customFormat="1" ht="15" customHeight="1">
      <c r="A41" s="28" t="s">
        <v>190</v>
      </c>
      <c r="B41" s="23" t="s">
        <v>188</v>
      </c>
      <c r="C41" s="24">
        <f>C42</f>
        <v>326000</v>
      </c>
      <c r="D41" s="7"/>
      <c r="E41" s="8"/>
    </row>
    <row r="42" spans="1:5" s="9" customFormat="1" ht="15" customHeight="1">
      <c r="A42" s="28" t="s">
        <v>16</v>
      </c>
      <c r="B42" s="23" t="s">
        <v>189</v>
      </c>
      <c r="C42" s="24">
        <v>326000</v>
      </c>
      <c r="D42" s="7"/>
      <c r="E42" s="8"/>
    </row>
    <row r="43" spans="1:5" s="9" customFormat="1" ht="27.75" customHeight="1">
      <c r="A43" s="28" t="s">
        <v>205</v>
      </c>
      <c r="B43" s="23" t="s">
        <v>71</v>
      </c>
      <c r="C43" s="24">
        <v>12400</v>
      </c>
      <c r="D43" s="7"/>
      <c r="E43" s="8"/>
    </row>
    <row r="44" spans="1:5" s="9" customFormat="1" ht="24" customHeight="1">
      <c r="A44" s="28" t="s">
        <v>6</v>
      </c>
      <c r="B44" s="23" t="s">
        <v>72</v>
      </c>
      <c r="C44" s="24">
        <v>12400</v>
      </c>
      <c r="D44" s="7"/>
      <c r="E44" s="8"/>
    </row>
    <row r="45" spans="1:5" s="9" customFormat="1" ht="18.75" hidden="1" customHeight="1">
      <c r="A45" s="25" t="s">
        <v>161</v>
      </c>
      <c r="B45" s="21" t="s">
        <v>158</v>
      </c>
      <c r="C45" s="22">
        <f>C46</f>
        <v>0</v>
      </c>
      <c r="D45" s="7"/>
      <c r="E45" s="8"/>
    </row>
    <row r="46" spans="1:5" s="9" customFormat="1" ht="24.75" hidden="1" customHeight="1">
      <c r="A46" s="28" t="s">
        <v>56</v>
      </c>
      <c r="B46" s="23" t="s">
        <v>228</v>
      </c>
      <c r="C46" s="22">
        <f>C47</f>
        <v>0</v>
      </c>
      <c r="D46" s="7"/>
      <c r="E46" s="8"/>
    </row>
    <row r="47" spans="1:5" s="9" customFormat="1" ht="15" hidden="1" customHeight="1">
      <c r="A47" s="28" t="s">
        <v>162</v>
      </c>
      <c r="B47" s="23" t="s">
        <v>159</v>
      </c>
      <c r="C47" s="24">
        <f>C48</f>
        <v>0</v>
      </c>
      <c r="D47" s="7"/>
      <c r="E47" s="8"/>
    </row>
    <row r="48" spans="1:5" s="9" customFormat="1" ht="15" hidden="1" customHeight="1">
      <c r="A48" s="28" t="s">
        <v>163</v>
      </c>
      <c r="B48" s="23" t="s">
        <v>160</v>
      </c>
      <c r="C48" s="24">
        <f>C49</f>
        <v>0</v>
      </c>
      <c r="D48" s="7"/>
      <c r="E48" s="8"/>
    </row>
    <row r="49" spans="1:5" s="9" customFormat="1" ht="15" hidden="1">
      <c r="A49" s="28" t="s">
        <v>167</v>
      </c>
      <c r="B49" s="23" t="s">
        <v>168</v>
      </c>
      <c r="C49" s="24">
        <v>0</v>
      </c>
      <c r="D49" s="7"/>
      <c r="E49" s="8"/>
    </row>
    <row r="50" spans="1:5" s="9" customFormat="1" ht="15" customHeight="1">
      <c r="A50" s="25" t="s">
        <v>74</v>
      </c>
      <c r="B50" s="21" t="s">
        <v>73</v>
      </c>
      <c r="C50" s="22">
        <f>C51</f>
        <v>200000</v>
      </c>
      <c r="D50" s="7"/>
      <c r="E50" s="8"/>
    </row>
    <row r="51" spans="1:5" s="9" customFormat="1" ht="28.5" customHeight="1">
      <c r="A51" s="28" t="s">
        <v>56</v>
      </c>
      <c r="B51" s="23" t="s">
        <v>229</v>
      </c>
      <c r="C51" s="24">
        <f>C52</f>
        <v>200000</v>
      </c>
      <c r="D51" s="7"/>
      <c r="E51" s="8"/>
    </row>
    <row r="52" spans="1:5" s="33" customFormat="1" ht="15" customHeight="1">
      <c r="A52" s="28" t="s">
        <v>210</v>
      </c>
      <c r="B52" s="23" t="s">
        <v>209</v>
      </c>
      <c r="C52" s="24">
        <f>C53</f>
        <v>200000</v>
      </c>
      <c r="D52" s="7"/>
      <c r="E52" s="32"/>
    </row>
    <row r="53" spans="1:5" s="9" customFormat="1" ht="15" customHeight="1">
      <c r="A53" s="28" t="s">
        <v>75</v>
      </c>
      <c r="B53" s="23" t="s">
        <v>206</v>
      </c>
      <c r="C53" s="24">
        <f>C54</f>
        <v>200000</v>
      </c>
      <c r="D53" s="7"/>
      <c r="E53" s="8"/>
    </row>
    <row r="54" spans="1:5" s="9" customFormat="1" ht="15" customHeight="1">
      <c r="A54" s="28" t="s">
        <v>76</v>
      </c>
      <c r="B54" s="23" t="s">
        <v>207</v>
      </c>
      <c r="C54" s="24">
        <f>C55</f>
        <v>200000</v>
      </c>
      <c r="D54" s="7"/>
      <c r="E54" s="8"/>
    </row>
    <row r="55" spans="1:5" s="9" customFormat="1" ht="16.5" customHeight="1">
      <c r="A55" s="28" t="s">
        <v>77</v>
      </c>
      <c r="B55" s="23" t="s">
        <v>208</v>
      </c>
      <c r="C55" s="24">
        <v>200000</v>
      </c>
      <c r="D55" s="7"/>
      <c r="E55" s="8"/>
    </row>
    <row r="56" spans="1:5" s="9" customFormat="1" ht="14.25">
      <c r="A56" s="25" t="s">
        <v>35</v>
      </c>
      <c r="B56" s="21" t="s">
        <v>78</v>
      </c>
      <c r="C56" s="22">
        <f>C57+C70+C62+C77+C85</f>
        <v>5780000</v>
      </c>
      <c r="D56" s="7"/>
      <c r="E56" s="8"/>
    </row>
    <row r="57" spans="1:5" s="9" customFormat="1" ht="29.25" customHeight="1">
      <c r="A57" s="28" t="s">
        <v>247</v>
      </c>
      <c r="B57" s="23" t="s">
        <v>370</v>
      </c>
      <c r="C57" s="24">
        <f>C58</f>
        <v>1011000</v>
      </c>
      <c r="D57" s="7"/>
      <c r="E57" s="8"/>
    </row>
    <row r="58" spans="1:5" s="9" customFormat="1" ht="28.5" customHeight="1">
      <c r="A58" s="28" t="s">
        <v>374</v>
      </c>
      <c r="B58" s="23" t="s">
        <v>371</v>
      </c>
      <c r="C58" s="24">
        <f>C59</f>
        <v>1011000</v>
      </c>
      <c r="D58" s="7"/>
      <c r="E58" s="8"/>
    </row>
    <row r="59" spans="1:5" s="9" customFormat="1" ht="15" customHeight="1">
      <c r="A59" s="28" t="s">
        <v>375</v>
      </c>
      <c r="B59" s="23" t="s">
        <v>372</v>
      </c>
      <c r="C59" s="24">
        <f>C60</f>
        <v>1011000</v>
      </c>
      <c r="D59" s="7"/>
      <c r="E59" s="8"/>
    </row>
    <row r="60" spans="1:5" s="9" customFormat="1" ht="13.5" customHeight="1">
      <c r="A60" s="28" t="s">
        <v>376</v>
      </c>
      <c r="B60" s="23" t="s">
        <v>373</v>
      </c>
      <c r="C60" s="24">
        <f>C61</f>
        <v>1011000</v>
      </c>
      <c r="D60" s="7"/>
      <c r="E60" s="8"/>
    </row>
    <row r="61" spans="1:5" s="9" customFormat="1" ht="15" customHeight="1">
      <c r="A61" s="28" t="s">
        <v>169</v>
      </c>
      <c r="B61" s="23" t="s">
        <v>377</v>
      </c>
      <c r="C61" s="24">
        <v>1011000</v>
      </c>
      <c r="D61" s="7"/>
      <c r="E61" s="8"/>
    </row>
    <row r="62" spans="1:5" s="9" customFormat="1" ht="29.25" customHeight="1">
      <c r="A62" s="28" t="s">
        <v>219</v>
      </c>
      <c r="B62" s="23" t="s">
        <v>192</v>
      </c>
      <c r="C62" s="24">
        <f>C63</f>
        <v>1250000</v>
      </c>
      <c r="D62" s="7"/>
      <c r="E62" s="8"/>
    </row>
    <row r="63" spans="1:5" s="9" customFormat="1" ht="28.5" customHeight="1">
      <c r="A63" s="28" t="s">
        <v>220</v>
      </c>
      <c r="B63" s="23" t="s">
        <v>193</v>
      </c>
      <c r="C63" s="24">
        <f>C64+C67</f>
        <v>1250000</v>
      </c>
      <c r="D63" s="7"/>
      <c r="E63" s="8"/>
    </row>
    <row r="64" spans="1:5" s="9" customFormat="1" ht="28.5" hidden="1" customHeight="1">
      <c r="A64" s="28" t="s">
        <v>221</v>
      </c>
      <c r="B64" s="23" t="s">
        <v>213</v>
      </c>
      <c r="C64" s="24">
        <f>C65</f>
        <v>0</v>
      </c>
      <c r="D64" s="7"/>
      <c r="E64" s="8"/>
    </row>
    <row r="65" spans="1:5" s="9" customFormat="1" ht="18" hidden="1" customHeight="1">
      <c r="A65" s="28" t="s">
        <v>7</v>
      </c>
      <c r="B65" s="23" t="s">
        <v>214</v>
      </c>
      <c r="C65" s="24">
        <f>C66</f>
        <v>0</v>
      </c>
      <c r="D65" s="7"/>
      <c r="E65" s="8"/>
    </row>
    <row r="66" spans="1:5" s="9" customFormat="1" ht="15" hidden="1" customHeight="1">
      <c r="A66" s="28" t="s">
        <v>6</v>
      </c>
      <c r="B66" s="23" t="s">
        <v>215</v>
      </c>
      <c r="C66" s="24">
        <v>0</v>
      </c>
      <c r="D66" s="7"/>
      <c r="E66" s="8"/>
    </row>
    <row r="67" spans="1:5" s="9" customFormat="1" ht="29.25" customHeight="1">
      <c r="A67" s="28" t="s">
        <v>222</v>
      </c>
      <c r="B67" s="23" t="s">
        <v>216</v>
      </c>
      <c r="C67" s="24">
        <f>C68</f>
        <v>1250000</v>
      </c>
      <c r="D67" s="7"/>
      <c r="E67" s="8"/>
    </row>
    <row r="68" spans="1:5" s="9" customFormat="1" ht="16.5" customHeight="1">
      <c r="A68" s="28" t="s">
        <v>7</v>
      </c>
      <c r="B68" s="23" t="s">
        <v>217</v>
      </c>
      <c r="C68" s="24">
        <f>C69</f>
        <v>1250000</v>
      </c>
      <c r="D68" s="7"/>
      <c r="E68" s="8"/>
    </row>
    <row r="69" spans="1:5" s="9" customFormat="1" ht="27" customHeight="1">
      <c r="A69" s="28" t="s">
        <v>6</v>
      </c>
      <c r="B69" s="23" t="s">
        <v>218</v>
      </c>
      <c r="C69" s="24">
        <v>1250000</v>
      </c>
      <c r="D69" s="7"/>
      <c r="E69" s="8"/>
    </row>
    <row r="70" spans="1:5" s="9" customFormat="1" ht="38.25">
      <c r="A70" s="28" t="s">
        <v>328</v>
      </c>
      <c r="B70" s="23" t="s">
        <v>329</v>
      </c>
      <c r="C70" s="24">
        <f>C71</f>
        <v>936700</v>
      </c>
      <c r="D70" s="7"/>
      <c r="E70" s="8"/>
    </row>
    <row r="71" spans="1:5" s="9" customFormat="1" ht="27.75" customHeight="1">
      <c r="A71" s="28" t="s">
        <v>331</v>
      </c>
      <c r="B71" s="23" t="s">
        <v>330</v>
      </c>
      <c r="C71" s="24">
        <f>C72</f>
        <v>936700</v>
      </c>
      <c r="D71" s="7"/>
      <c r="E71" s="8"/>
    </row>
    <row r="72" spans="1:5" s="9" customFormat="1" ht="25.5">
      <c r="A72" s="28" t="s">
        <v>333</v>
      </c>
      <c r="B72" s="23" t="s">
        <v>332</v>
      </c>
      <c r="C72" s="24">
        <f>C73+C75</f>
        <v>936700</v>
      </c>
      <c r="D72" s="7"/>
      <c r="E72" s="8"/>
    </row>
    <row r="73" spans="1:5" s="9" customFormat="1" ht="15">
      <c r="A73" s="28" t="s">
        <v>335</v>
      </c>
      <c r="B73" s="23" t="s">
        <v>334</v>
      </c>
      <c r="C73" s="24">
        <f>C74</f>
        <v>588700</v>
      </c>
      <c r="D73" s="7"/>
      <c r="E73" s="8"/>
    </row>
    <row r="74" spans="1:5" s="9" customFormat="1" ht="28.5" customHeight="1">
      <c r="A74" s="28" t="s">
        <v>6</v>
      </c>
      <c r="B74" s="23" t="s">
        <v>336</v>
      </c>
      <c r="C74" s="24">
        <v>588700</v>
      </c>
      <c r="D74" s="7"/>
      <c r="E74" s="8"/>
    </row>
    <row r="75" spans="1:5" s="9" customFormat="1" ht="30" customHeight="1">
      <c r="A75" s="28" t="s">
        <v>212</v>
      </c>
      <c r="B75" s="23" t="s">
        <v>337</v>
      </c>
      <c r="C75" s="24">
        <f>C76</f>
        <v>348000</v>
      </c>
      <c r="D75" s="7"/>
      <c r="E75" s="8"/>
    </row>
    <row r="76" spans="1:5" s="9" customFormat="1" ht="28.5" customHeight="1">
      <c r="A76" s="28" t="s">
        <v>6</v>
      </c>
      <c r="B76" s="23" t="s">
        <v>338</v>
      </c>
      <c r="C76" s="24">
        <v>348000</v>
      </c>
      <c r="D76" s="7"/>
      <c r="E76" s="8"/>
    </row>
    <row r="77" spans="1:5" s="9" customFormat="1" ht="27.75" customHeight="1">
      <c r="A77" s="28" t="s">
        <v>223</v>
      </c>
      <c r="B77" s="23" t="s">
        <v>180</v>
      </c>
      <c r="C77" s="24">
        <f>C78</f>
        <v>1510000</v>
      </c>
      <c r="D77" s="7"/>
      <c r="E77" s="8"/>
    </row>
    <row r="78" spans="1:5" s="9" customFormat="1" ht="38.25" customHeight="1">
      <c r="A78" s="28" t="s">
        <v>224</v>
      </c>
      <c r="B78" s="23" t="s">
        <v>181</v>
      </c>
      <c r="C78" s="24">
        <f>C79+C82</f>
        <v>1510000</v>
      </c>
      <c r="D78" s="7"/>
      <c r="E78" s="8"/>
    </row>
    <row r="79" spans="1:5" s="9" customFormat="1" ht="25.5" customHeight="1">
      <c r="A79" s="28" t="s">
        <v>366</v>
      </c>
      <c r="B79" s="23" t="s">
        <v>364</v>
      </c>
      <c r="C79" s="24">
        <f>C80</f>
        <v>1190000</v>
      </c>
      <c r="D79" s="7"/>
      <c r="E79" s="8"/>
    </row>
    <row r="80" spans="1:5" s="9" customFormat="1" ht="18.75" customHeight="1">
      <c r="A80" s="28" t="s">
        <v>182</v>
      </c>
      <c r="B80" s="23" t="s">
        <v>365</v>
      </c>
      <c r="C80" s="24">
        <f>C81</f>
        <v>1190000</v>
      </c>
      <c r="D80" s="7"/>
      <c r="E80" s="8"/>
    </row>
    <row r="81" spans="1:5" s="9" customFormat="1" ht="26.25" customHeight="1">
      <c r="A81" s="28" t="s">
        <v>6</v>
      </c>
      <c r="B81" s="23" t="s">
        <v>363</v>
      </c>
      <c r="C81" s="24">
        <v>1190000</v>
      </c>
      <c r="D81" s="7"/>
      <c r="E81" s="8"/>
    </row>
    <row r="82" spans="1:5" s="9" customFormat="1" ht="25.5" customHeight="1">
      <c r="A82" s="28" t="s">
        <v>369</v>
      </c>
      <c r="B82" s="23" t="s">
        <v>367</v>
      </c>
      <c r="C82" s="24">
        <f>C83</f>
        <v>320000</v>
      </c>
      <c r="D82" s="7"/>
      <c r="E82" s="8"/>
    </row>
    <row r="83" spans="1:5" s="9" customFormat="1" ht="18.75" customHeight="1">
      <c r="A83" s="28" t="s">
        <v>182</v>
      </c>
      <c r="B83" s="23" t="s">
        <v>368</v>
      </c>
      <c r="C83" s="24">
        <f>C84</f>
        <v>320000</v>
      </c>
      <c r="D83" s="7"/>
      <c r="E83" s="8"/>
    </row>
    <row r="84" spans="1:5" s="9" customFormat="1" ht="26.25" customHeight="1">
      <c r="A84" s="28" t="s">
        <v>6</v>
      </c>
      <c r="B84" s="23" t="s">
        <v>362</v>
      </c>
      <c r="C84" s="24">
        <v>320000</v>
      </c>
      <c r="D84" s="7"/>
      <c r="E84" s="8"/>
    </row>
    <row r="85" spans="1:5" s="9" customFormat="1" ht="20.25" customHeight="1">
      <c r="A85" s="28" t="s">
        <v>65</v>
      </c>
      <c r="B85" s="23" t="s">
        <v>230</v>
      </c>
      <c r="C85" s="24">
        <f>C86+C89</f>
        <v>1072300</v>
      </c>
      <c r="D85" s="7"/>
      <c r="E85" s="8"/>
    </row>
    <row r="86" spans="1:5" s="9" customFormat="1" ht="15" customHeight="1">
      <c r="A86" s="28" t="s">
        <v>34</v>
      </c>
      <c r="B86" s="23" t="s">
        <v>79</v>
      </c>
      <c r="C86" s="24">
        <f>C87+C88</f>
        <v>52300</v>
      </c>
      <c r="D86" s="7"/>
      <c r="E86" s="8"/>
    </row>
    <row r="87" spans="1:5" s="9" customFormat="1" ht="28.5" customHeight="1">
      <c r="A87" s="28" t="s">
        <v>6</v>
      </c>
      <c r="B87" s="23" t="s">
        <v>378</v>
      </c>
      <c r="C87" s="24">
        <v>0</v>
      </c>
      <c r="D87" s="7"/>
      <c r="E87" s="8"/>
    </row>
    <row r="88" spans="1:5" s="9" customFormat="1" ht="17.25" customHeight="1">
      <c r="A88" s="28" t="s">
        <v>33</v>
      </c>
      <c r="B88" s="23" t="s">
        <v>143</v>
      </c>
      <c r="C88" s="24">
        <v>52300</v>
      </c>
      <c r="D88" s="7"/>
      <c r="E88" s="8"/>
    </row>
    <row r="89" spans="1:5" s="9" customFormat="1" ht="15" customHeight="1">
      <c r="A89" s="28" t="s">
        <v>34</v>
      </c>
      <c r="B89" s="23" t="s">
        <v>304</v>
      </c>
      <c r="C89" s="24">
        <f>C90</f>
        <v>1020000</v>
      </c>
      <c r="D89" s="7"/>
      <c r="E89" s="8"/>
    </row>
    <row r="90" spans="1:5" s="9" customFormat="1" ht="26.25" customHeight="1">
      <c r="A90" s="28" t="s">
        <v>191</v>
      </c>
      <c r="B90" s="23" t="s">
        <v>305</v>
      </c>
      <c r="C90" s="24">
        <v>1020000</v>
      </c>
      <c r="D90" s="7"/>
      <c r="E90" s="8"/>
    </row>
    <row r="91" spans="1:5" s="9" customFormat="1" ht="19.5" customHeight="1">
      <c r="A91" s="25" t="s">
        <v>170</v>
      </c>
      <c r="B91" s="21" t="s">
        <v>171</v>
      </c>
      <c r="C91" s="22">
        <f>C92</f>
        <v>2076100</v>
      </c>
      <c r="D91" s="7"/>
      <c r="E91" s="8"/>
    </row>
    <row r="92" spans="1:5" s="9" customFormat="1" ht="17.25" customHeight="1">
      <c r="A92" s="25" t="s">
        <v>172</v>
      </c>
      <c r="B92" s="21" t="s">
        <v>173</v>
      </c>
      <c r="C92" s="22">
        <f>C93</f>
        <v>2076100</v>
      </c>
      <c r="D92" s="7"/>
      <c r="E92" s="8"/>
    </row>
    <row r="93" spans="1:5" s="9" customFormat="1" ht="28.5" customHeight="1">
      <c r="A93" s="28" t="s">
        <v>56</v>
      </c>
      <c r="B93" s="23" t="s">
        <v>231</v>
      </c>
      <c r="C93" s="22">
        <f>C94</f>
        <v>2076100</v>
      </c>
      <c r="D93" s="7"/>
      <c r="E93" s="8"/>
    </row>
    <row r="94" spans="1:5" s="9" customFormat="1" ht="18" customHeight="1">
      <c r="A94" s="28" t="s">
        <v>65</v>
      </c>
      <c r="B94" s="23" t="s">
        <v>174</v>
      </c>
      <c r="C94" s="24">
        <f>C95</f>
        <v>2076100</v>
      </c>
      <c r="D94" s="7"/>
      <c r="E94" s="8"/>
    </row>
    <row r="95" spans="1:5" s="9" customFormat="1" ht="27" customHeight="1">
      <c r="A95" s="28" t="s">
        <v>175</v>
      </c>
      <c r="B95" s="23" t="s">
        <v>176</v>
      </c>
      <c r="C95" s="24">
        <f>C97+C96</f>
        <v>2076100</v>
      </c>
      <c r="D95" s="7"/>
      <c r="E95" s="8"/>
    </row>
    <row r="96" spans="1:5" s="9" customFormat="1" ht="20.25" customHeight="1">
      <c r="A96" s="28" t="s">
        <v>36</v>
      </c>
      <c r="B96" s="23" t="s">
        <v>177</v>
      </c>
      <c r="C96" s="24">
        <v>2076100</v>
      </c>
      <c r="D96" s="7"/>
      <c r="E96" s="8"/>
    </row>
    <row r="97" spans="1:5" s="9" customFormat="1" ht="26.25" customHeight="1">
      <c r="A97" s="28" t="s">
        <v>6</v>
      </c>
      <c r="B97" s="23" t="s">
        <v>178</v>
      </c>
      <c r="C97" s="24">
        <v>0</v>
      </c>
      <c r="D97" s="7"/>
      <c r="E97" s="8"/>
    </row>
    <row r="98" spans="1:5" s="9" customFormat="1" ht="19.5" customHeight="1">
      <c r="A98" s="25" t="s">
        <v>32</v>
      </c>
      <c r="B98" s="21" t="s">
        <v>80</v>
      </c>
      <c r="C98" s="22">
        <f>C99+C110</f>
        <v>10339000</v>
      </c>
      <c r="D98" s="7"/>
      <c r="E98" s="8"/>
    </row>
    <row r="99" spans="1:5" s="9" customFormat="1" ht="25.5">
      <c r="A99" s="25" t="s">
        <v>199</v>
      </c>
      <c r="B99" s="21" t="s">
        <v>200</v>
      </c>
      <c r="C99" s="22">
        <f>C100</f>
        <v>9849000</v>
      </c>
      <c r="D99" s="7"/>
      <c r="E99" s="8"/>
    </row>
    <row r="100" spans="1:5" s="9" customFormat="1" ht="30.75" customHeight="1">
      <c r="A100" s="28" t="s">
        <v>235</v>
      </c>
      <c r="B100" s="23" t="s">
        <v>201</v>
      </c>
      <c r="C100" s="24">
        <f>C101</f>
        <v>9849000</v>
      </c>
      <c r="D100" s="7"/>
      <c r="E100" s="8"/>
    </row>
    <row r="101" spans="1:5" s="9" customFormat="1" ht="20.25" customHeight="1">
      <c r="A101" s="28" t="s">
        <v>236</v>
      </c>
      <c r="B101" s="23" t="s">
        <v>202</v>
      </c>
      <c r="C101" s="24">
        <f>C103+C105+C107</f>
        <v>9849000</v>
      </c>
      <c r="D101" s="7"/>
      <c r="E101" s="8"/>
    </row>
    <row r="102" spans="1:5" s="9" customFormat="1" ht="27.75" customHeight="1">
      <c r="A102" s="28" t="s">
        <v>237</v>
      </c>
      <c r="B102" s="23" t="s">
        <v>232</v>
      </c>
      <c r="C102" s="24">
        <f>C103</f>
        <v>5127000</v>
      </c>
      <c r="D102" s="7"/>
      <c r="E102" s="8"/>
    </row>
    <row r="103" spans="1:5" s="9" customFormat="1" ht="29.25" customHeight="1">
      <c r="A103" s="28" t="s">
        <v>238</v>
      </c>
      <c r="B103" s="23" t="s">
        <v>233</v>
      </c>
      <c r="C103" s="24">
        <f>C104</f>
        <v>5127000</v>
      </c>
      <c r="D103" s="7"/>
      <c r="E103" s="8"/>
    </row>
    <row r="104" spans="1:5" s="9" customFormat="1" ht="18.75" customHeight="1">
      <c r="A104" s="28" t="s">
        <v>16</v>
      </c>
      <c r="B104" s="23" t="s">
        <v>234</v>
      </c>
      <c r="C104" s="24">
        <v>5127000</v>
      </c>
      <c r="D104" s="7"/>
      <c r="E104" s="8"/>
    </row>
    <row r="105" spans="1:5" s="9" customFormat="1" ht="27" customHeight="1">
      <c r="A105" s="28" t="s">
        <v>239</v>
      </c>
      <c r="B105" s="23" t="s">
        <v>379</v>
      </c>
      <c r="C105" s="24">
        <f>C106</f>
        <v>170000</v>
      </c>
      <c r="D105" s="7"/>
      <c r="E105" s="8"/>
    </row>
    <row r="106" spans="1:5" s="9" customFormat="1" ht="27.75" customHeight="1">
      <c r="A106" s="28" t="s">
        <v>6</v>
      </c>
      <c r="B106" s="23" t="s">
        <v>380</v>
      </c>
      <c r="C106" s="24">
        <v>170000</v>
      </c>
      <c r="D106" s="7"/>
      <c r="E106" s="8"/>
    </row>
    <row r="107" spans="1:5" s="9" customFormat="1" ht="27.75" customHeight="1">
      <c r="A107" s="28" t="s">
        <v>243</v>
      </c>
      <c r="B107" s="23" t="s">
        <v>240</v>
      </c>
      <c r="C107" s="24">
        <f>C108</f>
        <v>4552000</v>
      </c>
      <c r="D107" s="7"/>
      <c r="E107" s="8"/>
    </row>
    <row r="108" spans="1:5" s="9" customFormat="1" ht="29.25" customHeight="1">
      <c r="A108" s="28" t="s">
        <v>238</v>
      </c>
      <c r="B108" s="23" t="s">
        <v>241</v>
      </c>
      <c r="C108" s="24">
        <f>C109</f>
        <v>4552000</v>
      </c>
      <c r="D108" s="7"/>
      <c r="E108" s="8"/>
    </row>
    <row r="109" spans="1:5" s="9" customFormat="1" ht="20.25" customHeight="1">
      <c r="A109" s="28" t="s">
        <v>16</v>
      </c>
      <c r="B109" s="23" t="s">
        <v>242</v>
      </c>
      <c r="C109" s="24">
        <v>4552000</v>
      </c>
      <c r="D109" s="7"/>
      <c r="E109" s="8"/>
    </row>
    <row r="110" spans="1:5" s="9" customFormat="1" ht="28.5" customHeight="1">
      <c r="A110" s="25" t="s">
        <v>145</v>
      </c>
      <c r="B110" s="21" t="s">
        <v>146</v>
      </c>
      <c r="C110" s="22">
        <f>C111</f>
        <v>490000</v>
      </c>
      <c r="D110" s="7"/>
      <c r="E110" s="8"/>
    </row>
    <row r="111" spans="1:5" s="9" customFormat="1" ht="25.5" customHeight="1">
      <c r="A111" s="28" t="s">
        <v>247</v>
      </c>
      <c r="B111" s="23" t="s">
        <v>147</v>
      </c>
      <c r="C111" s="24">
        <f>C112</f>
        <v>490000</v>
      </c>
      <c r="D111" s="7"/>
      <c r="E111" s="8"/>
    </row>
    <row r="112" spans="1:5" s="9" customFormat="1" ht="18" customHeight="1">
      <c r="A112" s="28" t="s">
        <v>9</v>
      </c>
      <c r="B112" s="23" t="s">
        <v>148</v>
      </c>
      <c r="C112" s="24">
        <f>C113</f>
        <v>490000</v>
      </c>
      <c r="D112" s="7"/>
      <c r="E112" s="8"/>
    </row>
    <row r="113" spans="1:5" s="9" customFormat="1" ht="26.25" customHeight="1">
      <c r="A113" s="28" t="s">
        <v>248</v>
      </c>
      <c r="B113" s="23" t="s">
        <v>244</v>
      </c>
      <c r="C113" s="24">
        <f>C114</f>
        <v>490000</v>
      </c>
      <c r="D113" s="7"/>
      <c r="E113" s="8"/>
    </row>
    <row r="114" spans="1:5" s="9" customFormat="1" ht="25.5">
      <c r="A114" s="28" t="s">
        <v>81</v>
      </c>
      <c r="B114" s="23" t="s">
        <v>245</v>
      </c>
      <c r="C114" s="24">
        <f>C115</f>
        <v>490000</v>
      </c>
      <c r="D114" s="7"/>
      <c r="E114" s="8"/>
    </row>
    <row r="115" spans="1:5" s="9" customFormat="1" ht="27.75" customHeight="1">
      <c r="A115" s="28" t="s">
        <v>149</v>
      </c>
      <c r="B115" s="23" t="s">
        <v>246</v>
      </c>
      <c r="C115" s="24">
        <v>490000</v>
      </c>
      <c r="D115" s="7"/>
      <c r="E115" s="8"/>
    </row>
    <row r="116" spans="1:5" s="9" customFormat="1" ht="21" customHeight="1">
      <c r="A116" s="25" t="s">
        <v>31</v>
      </c>
      <c r="B116" s="21" t="s">
        <v>82</v>
      </c>
      <c r="C116" s="22">
        <f>C117+C129</f>
        <v>23842323</v>
      </c>
      <c r="D116" s="7"/>
      <c r="E116" s="8"/>
    </row>
    <row r="117" spans="1:5" s="9" customFormat="1" ht="21" customHeight="1">
      <c r="A117" s="25" t="s">
        <v>30</v>
      </c>
      <c r="B117" s="21" t="s">
        <v>83</v>
      </c>
      <c r="C117" s="22">
        <f>C118</f>
        <v>21597323</v>
      </c>
      <c r="D117" s="7"/>
      <c r="E117" s="8"/>
    </row>
    <row r="118" spans="1:5" s="9" customFormat="1" ht="39" customHeight="1">
      <c r="A118" s="28" t="s">
        <v>211</v>
      </c>
      <c r="B118" s="23" t="s">
        <v>84</v>
      </c>
      <c r="C118" s="24">
        <f>C119+C123</f>
        <v>21597323</v>
      </c>
      <c r="D118" s="7"/>
      <c r="E118" s="8"/>
    </row>
    <row r="119" spans="1:5" s="9" customFormat="1" ht="19.5" customHeight="1">
      <c r="A119" s="28" t="s">
        <v>249</v>
      </c>
      <c r="B119" s="23" t="s">
        <v>85</v>
      </c>
      <c r="C119" s="24">
        <f>C120</f>
        <v>17547323</v>
      </c>
      <c r="D119" s="7"/>
      <c r="E119" s="8"/>
    </row>
    <row r="120" spans="1:5" s="9" customFormat="1" ht="27" customHeight="1">
      <c r="A120" s="28" t="s">
        <v>384</v>
      </c>
      <c r="B120" s="23" t="s">
        <v>381</v>
      </c>
      <c r="C120" s="24">
        <f>C121</f>
        <v>17547323</v>
      </c>
      <c r="D120" s="7"/>
      <c r="E120" s="8"/>
    </row>
    <row r="121" spans="1:5" s="9" customFormat="1" ht="16.5" customHeight="1">
      <c r="A121" s="28" t="s">
        <v>385</v>
      </c>
      <c r="B121" s="23" t="s">
        <v>382</v>
      </c>
      <c r="C121" s="24">
        <f>C122</f>
        <v>17547323</v>
      </c>
      <c r="D121" s="7"/>
      <c r="E121" s="8"/>
    </row>
    <row r="122" spans="1:5" s="9" customFormat="1" ht="27.75" customHeight="1">
      <c r="A122" s="28" t="s">
        <v>6</v>
      </c>
      <c r="B122" s="23" t="s">
        <v>383</v>
      </c>
      <c r="C122" s="24">
        <v>17547323</v>
      </c>
      <c r="D122" s="7"/>
      <c r="E122" s="8"/>
    </row>
    <row r="123" spans="1:5" s="9" customFormat="1" ht="25.5" customHeight="1">
      <c r="A123" s="28" t="s">
        <v>250</v>
      </c>
      <c r="B123" s="23" t="s">
        <v>86</v>
      </c>
      <c r="C123" s="24">
        <v>4050000</v>
      </c>
      <c r="D123" s="7"/>
      <c r="E123" s="8"/>
    </row>
    <row r="124" spans="1:5" s="9" customFormat="1" ht="30.75" customHeight="1">
      <c r="A124" s="28" t="s">
        <v>391</v>
      </c>
      <c r="B124" s="23" t="s">
        <v>390</v>
      </c>
      <c r="C124" s="24">
        <f>C125</f>
        <v>4438100</v>
      </c>
      <c r="D124" s="7"/>
      <c r="E124" s="8"/>
    </row>
    <row r="125" spans="1:5" s="9" customFormat="1" ht="26.25" customHeight="1">
      <c r="A125" s="28" t="s">
        <v>392</v>
      </c>
      <c r="B125" s="23" t="s">
        <v>386</v>
      </c>
      <c r="C125" s="24">
        <f>C126</f>
        <v>4438100</v>
      </c>
      <c r="D125" s="7"/>
      <c r="E125" s="8"/>
    </row>
    <row r="126" spans="1:5" s="9" customFormat="1" ht="30.75" customHeight="1">
      <c r="A126" s="28" t="s">
        <v>6</v>
      </c>
      <c r="B126" s="23" t="s">
        <v>387</v>
      </c>
      <c r="C126" s="24">
        <v>4438100</v>
      </c>
      <c r="D126" s="7"/>
      <c r="E126" s="8"/>
    </row>
    <row r="127" spans="1:5" s="9" customFormat="1" ht="26.25" hidden="1" customHeight="1">
      <c r="A127" s="28" t="s">
        <v>312</v>
      </c>
      <c r="B127" s="23" t="s">
        <v>388</v>
      </c>
      <c r="C127" s="24">
        <f>C128</f>
        <v>0</v>
      </c>
      <c r="D127" s="7"/>
      <c r="E127" s="8"/>
    </row>
    <row r="128" spans="1:5" s="9" customFormat="1" ht="30.75" hidden="1" customHeight="1">
      <c r="A128" s="28" t="s">
        <v>6</v>
      </c>
      <c r="B128" s="23" t="s">
        <v>389</v>
      </c>
      <c r="C128" s="24">
        <v>0</v>
      </c>
      <c r="D128" s="7"/>
      <c r="E128" s="8"/>
    </row>
    <row r="129" spans="1:5" s="9" customFormat="1" ht="20.25" customHeight="1">
      <c r="A129" s="25" t="s">
        <v>29</v>
      </c>
      <c r="B129" s="21" t="s">
        <v>88</v>
      </c>
      <c r="C129" s="22">
        <f>C130+C145+C137</f>
        <v>2245000</v>
      </c>
      <c r="D129" s="7"/>
      <c r="E129" s="8"/>
    </row>
    <row r="130" spans="1:5" s="9" customFormat="1" ht="42.75" customHeight="1">
      <c r="A130" s="28" t="s">
        <v>211</v>
      </c>
      <c r="B130" s="23" t="s">
        <v>89</v>
      </c>
      <c r="C130" s="24">
        <f>C131</f>
        <v>800000</v>
      </c>
      <c r="D130" s="7"/>
      <c r="E130" s="8"/>
    </row>
    <row r="131" spans="1:5" s="9" customFormat="1" ht="28.5" customHeight="1">
      <c r="A131" s="28" t="s">
        <v>254</v>
      </c>
      <c r="B131" s="23" t="s">
        <v>90</v>
      </c>
      <c r="C131" s="24">
        <f>C132</f>
        <v>800000</v>
      </c>
      <c r="D131" s="7"/>
      <c r="E131" s="8"/>
    </row>
    <row r="132" spans="1:5" s="9" customFormat="1" ht="19.5" customHeight="1">
      <c r="A132" s="28" t="s">
        <v>255</v>
      </c>
      <c r="B132" s="23" t="s">
        <v>251</v>
      </c>
      <c r="C132" s="24">
        <f>C133+C135</f>
        <v>800000</v>
      </c>
      <c r="D132" s="7"/>
      <c r="E132" s="8"/>
    </row>
    <row r="133" spans="1:5" s="9" customFormat="1" ht="29.25" customHeight="1">
      <c r="A133" s="28" t="s">
        <v>28</v>
      </c>
      <c r="B133" s="23" t="s">
        <v>252</v>
      </c>
      <c r="C133" s="24">
        <f>C134</f>
        <v>300000</v>
      </c>
      <c r="D133" s="7"/>
      <c r="E133" s="8"/>
    </row>
    <row r="134" spans="1:5" s="9" customFormat="1" ht="15" customHeight="1">
      <c r="A134" s="28" t="s">
        <v>6</v>
      </c>
      <c r="B134" s="23" t="s">
        <v>253</v>
      </c>
      <c r="C134" s="24">
        <v>300000</v>
      </c>
      <c r="D134" s="7"/>
      <c r="E134" s="8"/>
    </row>
    <row r="135" spans="1:5" s="9" customFormat="1" ht="29.25" customHeight="1">
      <c r="A135" s="28" t="s">
        <v>437</v>
      </c>
      <c r="B135" s="23" t="s">
        <v>435</v>
      </c>
      <c r="C135" s="24">
        <f>C136</f>
        <v>500000</v>
      </c>
      <c r="D135" s="7"/>
      <c r="E135" s="8"/>
    </row>
    <row r="136" spans="1:5" s="9" customFormat="1" ht="15" customHeight="1">
      <c r="A136" s="28" t="s">
        <v>6</v>
      </c>
      <c r="B136" s="23" t="s">
        <v>436</v>
      </c>
      <c r="C136" s="24">
        <v>500000</v>
      </c>
      <c r="D136" s="7"/>
      <c r="E136" s="8"/>
    </row>
    <row r="137" spans="1:5" s="9" customFormat="1" ht="27.75" customHeight="1">
      <c r="A137" s="28" t="s">
        <v>260</v>
      </c>
      <c r="B137" s="23" t="s">
        <v>91</v>
      </c>
      <c r="C137" s="24">
        <f>C138</f>
        <v>542000</v>
      </c>
      <c r="D137" s="7"/>
      <c r="E137" s="8"/>
    </row>
    <row r="138" spans="1:5" s="9" customFormat="1" ht="21.75" customHeight="1">
      <c r="A138" s="28" t="s">
        <v>258</v>
      </c>
      <c r="B138" s="23" t="s">
        <v>92</v>
      </c>
      <c r="C138" s="24">
        <f>C139</f>
        <v>542000</v>
      </c>
      <c r="D138" s="7"/>
      <c r="E138" s="8"/>
    </row>
    <row r="139" spans="1:5" s="9" customFormat="1" ht="17.25" customHeight="1">
      <c r="A139" s="28" t="s">
        <v>259</v>
      </c>
      <c r="B139" s="23" t="s">
        <v>256</v>
      </c>
      <c r="C139" s="24">
        <f>C140+C143</f>
        <v>542000</v>
      </c>
      <c r="D139" s="7"/>
      <c r="E139" s="8"/>
    </row>
    <row r="140" spans="1:5" s="9" customFormat="1" ht="29.25" customHeight="1">
      <c r="A140" s="28" t="s">
        <v>238</v>
      </c>
      <c r="B140" s="23" t="s">
        <v>442</v>
      </c>
      <c r="C140" s="24">
        <f>C141</f>
        <v>50000</v>
      </c>
      <c r="D140" s="7"/>
      <c r="E140" s="8"/>
    </row>
    <row r="141" spans="1:5" s="9" customFormat="1" ht="15" customHeight="1">
      <c r="A141" s="28" t="s">
        <v>87</v>
      </c>
      <c r="B141" s="23" t="s">
        <v>393</v>
      </c>
      <c r="C141" s="24">
        <f>C142</f>
        <v>50000</v>
      </c>
      <c r="D141" s="7"/>
      <c r="E141" s="8"/>
    </row>
    <row r="142" spans="1:5" s="9" customFormat="1" ht="28.5" customHeight="1">
      <c r="A142" s="28" t="s">
        <v>6</v>
      </c>
      <c r="B142" s="23" t="s">
        <v>394</v>
      </c>
      <c r="C142" s="24">
        <v>50000</v>
      </c>
      <c r="D142" s="7"/>
      <c r="E142" s="8"/>
    </row>
    <row r="143" spans="1:5" s="9" customFormat="1" ht="29.25" customHeight="1">
      <c r="A143" s="28" t="s">
        <v>238</v>
      </c>
      <c r="B143" s="23" t="s">
        <v>257</v>
      </c>
      <c r="C143" s="24">
        <f>C144</f>
        <v>492000</v>
      </c>
      <c r="D143" s="7"/>
      <c r="E143" s="8"/>
    </row>
    <row r="144" spans="1:5" s="9" customFormat="1" ht="15.75" customHeight="1">
      <c r="A144" s="28" t="s">
        <v>16</v>
      </c>
      <c r="B144" s="23" t="s">
        <v>443</v>
      </c>
      <c r="C144" s="24">
        <v>492000</v>
      </c>
      <c r="D144" s="7"/>
      <c r="E144" s="8"/>
    </row>
    <row r="145" spans="1:5" s="9" customFormat="1" ht="38.25">
      <c r="A145" s="28" t="s">
        <v>328</v>
      </c>
      <c r="B145" s="23" t="s">
        <v>340</v>
      </c>
      <c r="C145" s="24">
        <f>C146</f>
        <v>903000</v>
      </c>
      <c r="D145" s="7"/>
      <c r="E145" s="8"/>
    </row>
    <row r="146" spans="1:5" s="9" customFormat="1" ht="27.75" customHeight="1">
      <c r="A146" s="28" t="s">
        <v>331</v>
      </c>
      <c r="B146" s="23" t="s">
        <v>339</v>
      </c>
      <c r="C146" s="24">
        <f>C147</f>
        <v>903000</v>
      </c>
      <c r="D146" s="7"/>
      <c r="E146" s="8"/>
    </row>
    <row r="147" spans="1:5" s="9" customFormat="1" ht="25.5">
      <c r="A147" s="28" t="s">
        <v>333</v>
      </c>
      <c r="B147" s="23" t="s">
        <v>341</v>
      </c>
      <c r="C147" s="24">
        <f>C148</f>
        <v>903000</v>
      </c>
      <c r="D147" s="7"/>
      <c r="E147" s="8"/>
    </row>
    <row r="148" spans="1:5" s="9" customFormat="1" ht="30" customHeight="1">
      <c r="A148" s="28" t="s">
        <v>212</v>
      </c>
      <c r="B148" s="23" t="s">
        <v>342</v>
      </c>
      <c r="C148" s="24">
        <f>C149</f>
        <v>903000</v>
      </c>
      <c r="D148" s="7"/>
      <c r="E148" s="8"/>
    </row>
    <row r="149" spans="1:5" s="9" customFormat="1" ht="28.5" customHeight="1">
      <c r="A149" s="28" t="s">
        <v>6</v>
      </c>
      <c r="B149" s="23" t="s">
        <v>343</v>
      </c>
      <c r="C149" s="24">
        <v>903000</v>
      </c>
      <c r="D149" s="7"/>
      <c r="E149" s="8"/>
    </row>
    <row r="150" spans="1:5" s="9" customFormat="1" ht="21.75" customHeight="1">
      <c r="A150" s="25" t="s">
        <v>27</v>
      </c>
      <c r="B150" s="21" t="s">
        <v>93</v>
      </c>
      <c r="C150" s="22">
        <f>C151+C174+C194</f>
        <v>219533543</v>
      </c>
      <c r="D150" s="7"/>
      <c r="E150" s="8"/>
    </row>
    <row r="151" spans="1:5" s="9" customFormat="1" ht="19.5" customHeight="1">
      <c r="A151" s="25" t="s">
        <v>26</v>
      </c>
      <c r="B151" s="21" t="s">
        <v>94</v>
      </c>
      <c r="C151" s="22">
        <f>C152</f>
        <v>23258600</v>
      </c>
      <c r="D151" s="7"/>
      <c r="E151" s="8"/>
    </row>
    <row r="152" spans="1:5" s="9" customFormat="1" ht="30" customHeight="1">
      <c r="A152" s="28" t="s">
        <v>261</v>
      </c>
      <c r="B152" s="23" t="s">
        <v>96</v>
      </c>
      <c r="C152" s="24">
        <f>C153+C168+C162</f>
        <v>23258600</v>
      </c>
      <c r="D152" s="7"/>
      <c r="E152" s="8"/>
    </row>
    <row r="153" spans="1:5" s="9" customFormat="1" ht="15" customHeight="1">
      <c r="A153" s="28" t="s">
        <v>262</v>
      </c>
      <c r="B153" s="23" t="s">
        <v>97</v>
      </c>
      <c r="C153" s="24">
        <f>C154+C159</f>
        <v>4600000</v>
      </c>
      <c r="D153" s="7"/>
      <c r="E153" s="8"/>
    </row>
    <row r="154" spans="1:5" s="9" customFormat="1" ht="39.75" customHeight="1">
      <c r="A154" s="28" t="s">
        <v>300</v>
      </c>
      <c r="B154" s="23" t="s">
        <v>301</v>
      </c>
      <c r="C154" s="24">
        <f>C155</f>
        <v>400000</v>
      </c>
      <c r="D154" s="7"/>
      <c r="E154" s="8"/>
    </row>
    <row r="155" spans="1:5" s="9" customFormat="1" ht="13.5" customHeight="1">
      <c r="A155" s="28" t="s">
        <v>25</v>
      </c>
      <c r="B155" s="23" t="s">
        <v>302</v>
      </c>
      <c r="C155" s="24">
        <f>C158+C157+C156</f>
        <v>400000</v>
      </c>
      <c r="D155" s="7"/>
      <c r="E155" s="8"/>
    </row>
    <row r="156" spans="1:5" s="9" customFormat="1" ht="25.5">
      <c r="A156" s="28" t="s">
        <v>6</v>
      </c>
      <c r="B156" s="23" t="s">
        <v>395</v>
      </c>
      <c r="C156" s="24">
        <v>400000</v>
      </c>
      <c r="D156" s="7"/>
      <c r="E156" s="8"/>
    </row>
    <row r="157" spans="1:5" s="9" customFormat="1" ht="15" hidden="1">
      <c r="A157" s="28" t="s">
        <v>179</v>
      </c>
      <c r="B157" s="23" t="s">
        <v>396</v>
      </c>
      <c r="C157" s="24">
        <v>0</v>
      </c>
      <c r="D157" s="7"/>
      <c r="E157" s="8"/>
    </row>
    <row r="158" spans="1:5" s="9" customFormat="1" ht="38.25" hidden="1">
      <c r="A158" s="28" t="s">
        <v>150</v>
      </c>
      <c r="B158" s="23" t="s">
        <v>303</v>
      </c>
      <c r="C158" s="24">
        <v>0</v>
      </c>
      <c r="D158" s="7"/>
      <c r="E158" s="8"/>
    </row>
    <row r="159" spans="1:5" s="9" customFormat="1" ht="31.5" customHeight="1">
      <c r="A159" s="28" t="s">
        <v>431</v>
      </c>
      <c r="B159" s="23" t="s">
        <v>428</v>
      </c>
      <c r="C159" s="24">
        <f>C160</f>
        <v>4200000</v>
      </c>
      <c r="D159" s="7"/>
      <c r="E159" s="8"/>
    </row>
    <row r="160" spans="1:5" s="9" customFormat="1" ht="29.25" customHeight="1">
      <c r="A160" s="28" t="s">
        <v>432</v>
      </c>
      <c r="B160" s="23" t="s">
        <v>429</v>
      </c>
      <c r="C160" s="24">
        <f>C161</f>
        <v>4200000</v>
      </c>
      <c r="D160" s="7"/>
      <c r="E160" s="8"/>
    </row>
    <row r="161" spans="1:5" s="9" customFormat="1" ht="38.25">
      <c r="A161" s="28" t="s">
        <v>150</v>
      </c>
      <c r="B161" s="23" t="s">
        <v>430</v>
      </c>
      <c r="C161" s="24">
        <v>4200000</v>
      </c>
      <c r="D161" s="7"/>
      <c r="E161" s="8"/>
    </row>
    <row r="162" spans="1:5" s="9" customFormat="1" ht="21.75" customHeight="1">
      <c r="A162" s="28" t="s">
        <v>409</v>
      </c>
      <c r="B162" s="23" t="s">
        <v>407</v>
      </c>
      <c r="C162" s="24">
        <f>C163</f>
        <v>12376600</v>
      </c>
      <c r="D162" s="7"/>
      <c r="E162" s="8"/>
    </row>
    <row r="163" spans="1:5" s="9" customFormat="1" ht="25.5">
      <c r="A163" s="28" t="s">
        <v>410</v>
      </c>
      <c r="B163" s="23" t="s">
        <v>408</v>
      </c>
      <c r="C163" s="24">
        <f>C166+C164</f>
        <v>12376600</v>
      </c>
      <c r="D163" s="7"/>
      <c r="E163" s="8"/>
    </row>
    <row r="164" spans="1:5" s="9" customFormat="1" ht="15">
      <c r="A164" s="28" t="s">
        <v>446</v>
      </c>
      <c r="B164" s="23" t="s">
        <v>444</v>
      </c>
      <c r="C164" s="24">
        <f>C165</f>
        <v>19500</v>
      </c>
      <c r="D164" s="7"/>
      <c r="E164" s="8"/>
    </row>
    <row r="165" spans="1:5" s="9" customFormat="1" ht="15">
      <c r="A165" s="28" t="s">
        <v>179</v>
      </c>
      <c r="B165" s="23" t="s">
        <v>445</v>
      </c>
      <c r="C165" s="24">
        <v>19500</v>
      </c>
      <c r="D165" s="7"/>
      <c r="E165" s="8"/>
    </row>
    <row r="166" spans="1:5" s="9" customFormat="1" ht="66" customHeight="1">
      <c r="A166" s="28" t="s">
        <v>440</v>
      </c>
      <c r="B166" s="23" t="s">
        <v>438</v>
      </c>
      <c r="C166" s="24">
        <f>C167</f>
        <v>12357100</v>
      </c>
      <c r="D166" s="7"/>
      <c r="E166" s="8"/>
    </row>
    <row r="167" spans="1:5" s="9" customFormat="1" ht="21" customHeight="1">
      <c r="A167" s="28" t="s">
        <v>179</v>
      </c>
      <c r="B167" s="23" t="s">
        <v>439</v>
      </c>
      <c r="C167" s="24">
        <v>12357100</v>
      </c>
      <c r="D167" s="7"/>
      <c r="E167" s="8"/>
    </row>
    <row r="168" spans="1:5" s="9" customFormat="1" ht="30" customHeight="1">
      <c r="A168" s="28" t="s">
        <v>263</v>
      </c>
      <c r="B168" s="23" t="s">
        <v>98</v>
      </c>
      <c r="C168" s="24">
        <f>C169</f>
        <v>6282000</v>
      </c>
      <c r="D168" s="7"/>
      <c r="E168" s="8"/>
    </row>
    <row r="169" spans="1:5" s="9" customFormat="1" ht="18.75" customHeight="1">
      <c r="A169" s="28" t="s">
        <v>24</v>
      </c>
      <c r="B169" s="23" t="s">
        <v>99</v>
      </c>
      <c r="C169" s="24">
        <f>C172+C170</f>
        <v>6282000</v>
      </c>
      <c r="D169" s="7"/>
      <c r="E169" s="8"/>
    </row>
    <row r="170" spans="1:5" s="9" customFormat="1" ht="21.75" customHeight="1">
      <c r="A170" s="28" t="s">
        <v>95</v>
      </c>
      <c r="B170" s="23" t="s">
        <v>100</v>
      </c>
      <c r="C170" s="24">
        <f>C171</f>
        <v>3782000</v>
      </c>
      <c r="D170" s="7"/>
      <c r="E170" s="8"/>
    </row>
    <row r="171" spans="1:5" s="9" customFormat="1" ht="27" customHeight="1">
      <c r="A171" s="28" t="s">
        <v>6</v>
      </c>
      <c r="B171" s="23" t="s">
        <v>101</v>
      </c>
      <c r="C171" s="24">
        <v>3782000</v>
      </c>
      <c r="D171" s="7"/>
      <c r="E171" s="8"/>
    </row>
    <row r="172" spans="1:5" s="9" customFormat="1" ht="21.75" customHeight="1">
      <c r="A172" s="28" t="s">
        <v>470</v>
      </c>
      <c r="B172" s="23" t="s">
        <v>468</v>
      </c>
      <c r="C172" s="24">
        <f>C173</f>
        <v>2500000</v>
      </c>
      <c r="D172" s="7"/>
      <c r="E172" s="8"/>
    </row>
    <row r="173" spans="1:5" s="9" customFormat="1" ht="27" customHeight="1">
      <c r="A173" s="28" t="s">
        <v>6</v>
      </c>
      <c r="B173" s="23" t="s">
        <v>469</v>
      </c>
      <c r="C173" s="24">
        <v>2500000</v>
      </c>
      <c r="D173" s="7"/>
      <c r="E173" s="8"/>
    </row>
    <row r="174" spans="1:5" s="9" customFormat="1" ht="15" customHeight="1">
      <c r="A174" s="25" t="s">
        <v>23</v>
      </c>
      <c r="B174" s="21" t="s">
        <v>104</v>
      </c>
      <c r="C174" s="22">
        <f>C175+C184</f>
        <v>147747143</v>
      </c>
      <c r="D174" s="7"/>
      <c r="E174" s="8"/>
    </row>
    <row r="175" spans="1:5" s="9" customFormat="1" ht="29.25" customHeight="1">
      <c r="A175" s="28" t="s">
        <v>261</v>
      </c>
      <c r="B175" s="23" t="s">
        <v>105</v>
      </c>
      <c r="C175" s="24">
        <f>C176+C180</f>
        <v>29262960</v>
      </c>
      <c r="D175" s="7"/>
      <c r="E175" s="8"/>
    </row>
    <row r="176" spans="1:5" s="9" customFormat="1" ht="17.25" customHeight="1">
      <c r="A176" s="28" t="s">
        <v>22</v>
      </c>
      <c r="B176" s="23" t="s">
        <v>106</v>
      </c>
      <c r="C176" s="24">
        <f>C177</f>
        <v>17805000</v>
      </c>
      <c r="D176" s="7"/>
      <c r="E176" s="8"/>
    </row>
    <row r="177" spans="1:5" s="9" customFormat="1" ht="17.25" customHeight="1">
      <c r="A177" s="28" t="s">
        <v>102</v>
      </c>
      <c r="B177" s="23" t="s">
        <v>107</v>
      </c>
      <c r="C177" s="24">
        <f>C178</f>
        <v>17805000</v>
      </c>
      <c r="D177" s="7"/>
      <c r="E177" s="8"/>
    </row>
    <row r="178" spans="1:5" s="9" customFormat="1" ht="15.75" customHeight="1">
      <c r="A178" s="28" t="s">
        <v>157</v>
      </c>
      <c r="B178" s="23" t="s">
        <v>108</v>
      </c>
      <c r="C178" s="24">
        <f>C179</f>
        <v>17805000</v>
      </c>
      <c r="D178" s="7"/>
      <c r="E178" s="8"/>
    </row>
    <row r="179" spans="1:5" s="9" customFormat="1" ht="30" customHeight="1">
      <c r="A179" s="28" t="s">
        <v>6</v>
      </c>
      <c r="B179" s="23" t="s">
        <v>109</v>
      </c>
      <c r="C179" s="24">
        <v>17805000</v>
      </c>
      <c r="D179" s="7"/>
      <c r="E179" s="8"/>
    </row>
    <row r="180" spans="1:5" s="9" customFormat="1" ht="15" customHeight="1">
      <c r="A180" s="28" t="s">
        <v>103</v>
      </c>
      <c r="B180" s="23" t="s">
        <v>110</v>
      </c>
      <c r="C180" s="24">
        <f>C181</f>
        <v>11457960</v>
      </c>
      <c r="D180" s="7"/>
      <c r="E180" s="8"/>
    </row>
    <row r="181" spans="1:5" s="9" customFormat="1" ht="15" customHeight="1">
      <c r="A181" s="28" t="s">
        <v>21</v>
      </c>
      <c r="B181" s="23" t="s">
        <v>111</v>
      </c>
      <c r="C181" s="24">
        <f>C182+C183</f>
        <v>11457960</v>
      </c>
      <c r="D181" s="7"/>
      <c r="E181" s="8"/>
    </row>
    <row r="182" spans="1:5" s="9" customFormat="1" ht="27.75" customHeight="1">
      <c r="A182" s="28" t="s">
        <v>6</v>
      </c>
      <c r="B182" s="23" t="s">
        <v>112</v>
      </c>
      <c r="C182" s="24">
        <v>11457960</v>
      </c>
      <c r="D182" s="7"/>
      <c r="E182" s="8"/>
    </row>
    <row r="183" spans="1:5" s="9" customFormat="1" ht="38.25" hidden="1">
      <c r="A183" s="28" t="s">
        <v>150</v>
      </c>
      <c r="B183" s="23" t="s">
        <v>198</v>
      </c>
      <c r="C183" s="24">
        <v>0</v>
      </c>
      <c r="D183" s="7"/>
      <c r="E183" s="8"/>
    </row>
    <row r="184" spans="1:5" s="9" customFormat="1" ht="25.5">
      <c r="A184" s="28" t="s">
        <v>404</v>
      </c>
      <c r="B184" s="23" t="s">
        <v>403</v>
      </c>
      <c r="C184" s="24">
        <f>C185+C189</f>
        <v>118484183</v>
      </c>
      <c r="D184" s="7"/>
      <c r="E184" s="8"/>
    </row>
    <row r="185" spans="1:5" s="9" customFormat="1" ht="28.5" customHeight="1">
      <c r="A185" s="28" t="s">
        <v>398</v>
      </c>
      <c r="B185" s="23" t="s">
        <v>151</v>
      </c>
      <c r="C185" s="24">
        <f>C186</f>
        <v>1899883</v>
      </c>
      <c r="D185" s="7"/>
      <c r="E185" s="8"/>
    </row>
    <row r="186" spans="1:5" s="9" customFormat="1" ht="16.5" customHeight="1">
      <c r="A186" s="28" t="s">
        <v>399</v>
      </c>
      <c r="B186" s="23" t="s">
        <v>397</v>
      </c>
      <c r="C186" s="24">
        <f>C187</f>
        <v>1899883</v>
      </c>
      <c r="D186" s="7"/>
      <c r="E186" s="8"/>
    </row>
    <row r="187" spans="1:5" s="9" customFormat="1" ht="25.5">
      <c r="A187" s="28" t="s">
        <v>400</v>
      </c>
      <c r="B187" s="23" t="s">
        <v>401</v>
      </c>
      <c r="C187" s="24">
        <f>C188</f>
        <v>1899883</v>
      </c>
      <c r="D187" s="7"/>
      <c r="E187" s="8"/>
    </row>
    <row r="188" spans="1:5" s="9" customFormat="1" ht="25.5">
      <c r="A188" s="28" t="s">
        <v>6</v>
      </c>
      <c r="B188" s="23" t="s">
        <v>402</v>
      </c>
      <c r="C188" s="24">
        <v>1899883</v>
      </c>
      <c r="D188" s="7"/>
      <c r="E188" s="8"/>
    </row>
    <row r="189" spans="1:5" s="9" customFormat="1" ht="16.5" customHeight="1">
      <c r="A189" s="28" t="s">
        <v>424</v>
      </c>
      <c r="B189" s="23" t="s">
        <v>421</v>
      </c>
      <c r="C189" s="24">
        <f>C192+C190</f>
        <v>116584300</v>
      </c>
      <c r="D189" s="7"/>
      <c r="E189" s="8"/>
    </row>
    <row r="190" spans="1:5" s="9" customFormat="1" ht="17.25" customHeight="1">
      <c r="A190" s="28" t="s">
        <v>425</v>
      </c>
      <c r="B190" s="23" t="s">
        <v>422</v>
      </c>
      <c r="C190" s="24">
        <f>C191</f>
        <v>76600000</v>
      </c>
      <c r="D190" s="7"/>
      <c r="E190" s="8"/>
    </row>
    <row r="191" spans="1:5" s="9" customFormat="1" ht="30.75" customHeight="1">
      <c r="A191" s="28" t="s">
        <v>6</v>
      </c>
      <c r="B191" s="23" t="s">
        <v>423</v>
      </c>
      <c r="C191" s="24">
        <v>76600000</v>
      </c>
      <c r="D191" s="7"/>
      <c r="E191" s="8"/>
    </row>
    <row r="192" spans="1:5" s="9" customFormat="1" ht="25.5">
      <c r="A192" s="28" t="s">
        <v>452</v>
      </c>
      <c r="B192" s="23" t="s">
        <v>450</v>
      </c>
      <c r="C192" s="24">
        <f>C193</f>
        <v>39984300</v>
      </c>
      <c r="D192" s="7"/>
      <c r="E192" s="8"/>
    </row>
    <row r="193" spans="1:5" s="9" customFormat="1" ht="30.75" customHeight="1">
      <c r="A193" s="28" t="s">
        <v>6</v>
      </c>
      <c r="B193" s="23" t="s">
        <v>451</v>
      </c>
      <c r="C193" s="24">
        <v>39984300</v>
      </c>
      <c r="D193" s="7"/>
      <c r="E193" s="8"/>
    </row>
    <row r="194" spans="1:5" s="9" customFormat="1" ht="20.25" customHeight="1">
      <c r="A194" s="25" t="s">
        <v>20</v>
      </c>
      <c r="B194" s="21" t="s">
        <v>114</v>
      </c>
      <c r="C194" s="22">
        <f>C195+C200</f>
        <v>48527800</v>
      </c>
      <c r="D194" s="7"/>
      <c r="E194" s="8"/>
    </row>
    <row r="195" spans="1:5" s="9" customFormat="1" ht="29.25" customHeight="1">
      <c r="A195" s="28" t="s">
        <v>261</v>
      </c>
      <c r="B195" s="23" t="s">
        <v>426</v>
      </c>
      <c r="C195" s="24">
        <f>C196</f>
        <v>48461200</v>
      </c>
      <c r="D195" s="7"/>
      <c r="E195" s="8"/>
    </row>
    <row r="196" spans="1:5" s="9" customFormat="1" ht="29.25" customHeight="1">
      <c r="A196" s="28" t="s">
        <v>406</v>
      </c>
      <c r="B196" s="23" t="s">
        <v>427</v>
      </c>
      <c r="C196" s="24">
        <f>C197</f>
        <v>48461200</v>
      </c>
      <c r="D196" s="7"/>
      <c r="E196" s="8"/>
    </row>
    <row r="197" spans="1:5" s="9" customFormat="1" ht="27" customHeight="1">
      <c r="A197" s="28" t="s">
        <v>113</v>
      </c>
      <c r="B197" s="23" t="s">
        <v>115</v>
      </c>
      <c r="C197" s="24">
        <f>C198</f>
        <v>48461200</v>
      </c>
      <c r="D197" s="7"/>
      <c r="E197" s="8"/>
    </row>
    <row r="198" spans="1:5" s="9" customFormat="1" ht="28.5" customHeight="1">
      <c r="A198" s="28" t="s">
        <v>238</v>
      </c>
      <c r="B198" s="23" t="s">
        <v>116</v>
      </c>
      <c r="C198" s="24">
        <f>C199</f>
        <v>48461200</v>
      </c>
      <c r="D198" s="7"/>
      <c r="E198" s="8"/>
    </row>
    <row r="199" spans="1:5" s="9" customFormat="1" ht="15" customHeight="1">
      <c r="A199" s="28" t="s">
        <v>8</v>
      </c>
      <c r="B199" s="23" t="s">
        <v>117</v>
      </c>
      <c r="C199" s="24">
        <v>48461200</v>
      </c>
      <c r="D199" s="7"/>
      <c r="E199" s="8"/>
    </row>
    <row r="200" spans="1:5" s="9" customFormat="1" ht="31.5" customHeight="1">
      <c r="A200" s="28" t="s">
        <v>331</v>
      </c>
      <c r="B200" s="23" t="s">
        <v>344</v>
      </c>
      <c r="C200" s="24">
        <f>C201</f>
        <v>66600</v>
      </c>
      <c r="D200" s="7"/>
      <c r="E200" s="8"/>
    </row>
    <row r="201" spans="1:5" s="9" customFormat="1" ht="30" customHeight="1">
      <c r="A201" s="28" t="s">
        <v>333</v>
      </c>
      <c r="B201" s="23" t="s">
        <v>347</v>
      </c>
      <c r="C201" s="24">
        <f>C202</f>
        <v>66600</v>
      </c>
      <c r="D201" s="7"/>
      <c r="E201" s="8"/>
    </row>
    <row r="202" spans="1:5" s="9" customFormat="1" ht="30.75" customHeight="1">
      <c r="A202" s="28" t="s">
        <v>348</v>
      </c>
      <c r="B202" s="23" t="s">
        <v>345</v>
      </c>
      <c r="C202" s="24">
        <f>C203</f>
        <v>66600</v>
      </c>
      <c r="D202" s="7"/>
      <c r="E202" s="8"/>
    </row>
    <row r="203" spans="1:5" s="9" customFormat="1" ht="26.25" customHeight="1">
      <c r="A203" s="28" t="s">
        <v>6</v>
      </c>
      <c r="B203" s="23" t="s">
        <v>346</v>
      </c>
      <c r="C203" s="24">
        <v>66600</v>
      </c>
      <c r="D203" s="7"/>
      <c r="E203" s="8"/>
    </row>
    <row r="204" spans="1:5" s="9" customFormat="1" ht="18" customHeight="1">
      <c r="A204" s="25" t="s">
        <v>19</v>
      </c>
      <c r="B204" s="21" t="s">
        <v>118</v>
      </c>
      <c r="C204" s="22">
        <f>C205+C218</f>
        <v>529000</v>
      </c>
      <c r="D204" s="7"/>
      <c r="E204" s="8"/>
    </row>
    <row r="205" spans="1:5" s="9" customFormat="1" ht="23.25" customHeight="1">
      <c r="A205" s="25" t="s">
        <v>314</v>
      </c>
      <c r="B205" s="21" t="s">
        <v>313</v>
      </c>
      <c r="C205" s="22">
        <f>C206+C210</f>
        <v>50000</v>
      </c>
      <c r="D205" s="7"/>
      <c r="E205" s="8"/>
    </row>
    <row r="206" spans="1:5" s="9" customFormat="1" ht="16.5" customHeight="1">
      <c r="A206" s="28" t="s">
        <v>56</v>
      </c>
      <c r="B206" s="23" t="s">
        <v>315</v>
      </c>
      <c r="C206" s="24">
        <f>C207</f>
        <v>30000</v>
      </c>
      <c r="D206" s="7"/>
      <c r="E206" s="8"/>
    </row>
    <row r="207" spans="1:5" s="9" customFormat="1" ht="21" customHeight="1">
      <c r="A207" s="28" t="s">
        <v>65</v>
      </c>
      <c r="B207" s="23" t="s">
        <v>316</v>
      </c>
      <c r="C207" s="24">
        <f>C208</f>
        <v>30000</v>
      </c>
      <c r="D207" s="7"/>
      <c r="E207" s="8"/>
    </row>
    <row r="208" spans="1:5" s="9" customFormat="1" ht="16.5" customHeight="1">
      <c r="A208" s="28" t="s">
        <v>37</v>
      </c>
      <c r="B208" s="23" t="s">
        <v>317</v>
      </c>
      <c r="C208" s="24">
        <f>C209</f>
        <v>30000</v>
      </c>
      <c r="D208" s="7"/>
      <c r="E208" s="8"/>
    </row>
    <row r="209" spans="1:5" s="9" customFormat="1" ht="15" customHeight="1">
      <c r="A209" s="28" t="s">
        <v>6</v>
      </c>
      <c r="B209" s="23" t="s">
        <v>318</v>
      </c>
      <c r="C209" s="24">
        <v>30000</v>
      </c>
      <c r="D209" s="7"/>
      <c r="E209" s="8"/>
    </row>
    <row r="210" spans="1:5" s="9" customFormat="1" ht="27" customHeight="1">
      <c r="A210" s="28" t="s">
        <v>184</v>
      </c>
      <c r="B210" s="23" t="s">
        <v>319</v>
      </c>
      <c r="C210" s="24">
        <f>C215+C211</f>
        <v>20000</v>
      </c>
      <c r="D210" s="7"/>
      <c r="E210" s="8"/>
    </row>
    <row r="211" spans="1:5" s="9" customFormat="1" ht="24" customHeight="1">
      <c r="A211" s="28" t="s">
        <v>287</v>
      </c>
      <c r="B211" s="23" t="s">
        <v>323</v>
      </c>
      <c r="C211" s="24">
        <f>C212</f>
        <v>20000</v>
      </c>
      <c r="D211" s="7"/>
      <c r="E211" s="8"/>
    </row>
    <row r="212" spans="1:5" s="9" customFormat="1" ht="15">
      <c r="A212" s="28" t="s">
        <v>272</v>
      </c>
      <c r="B212" s="23" t="s">
        <v>324</v>
      </c>
      <c r="C212" s="24">
        <f>C213</f>
        <v>20000</v>
      </c>
      <c r="D212" s="7"/>
      <c r="E212" s="8"/>
    </row>
    <row r="213" spans="1:5" s="9" customFormat="1" ht="25.5">
      <c r="A213" s="28" t="s">
        <v>238</v>
      </c>
      <c r="B213" s="23" t="s">
        <v>325</v>
      </c>
      <c r="C213" s="24">
        <f>C214</f>
        <v>20000</v>
      </c>
      <c r="D213" s="7"/>
      <c r="E213" s="8"/>
    </row>
    <row r="214" spans="1:5" s="9" customFormat="1" ht="27" customHeight="1">
      <c r="A214" s="28" t="s">
        <v>6</v>
      </c>
      <c r="B214" s="23" t="s">
        <v>326</v>
      </c>
      <c r="C214" s="24">
        <v>20000</v>
      </c>
      <c r="D214" s="7"/>
      <c r="E214" s="8"/>
    </row>
    <row r="215" spans="1:5" s="9" customFormat="1" ht="25.5" hidden="1" customHeight="1">
      <c r="A215" s="28" t="s">
        <v>279</v>
      </c>
      <c r="B215" s="23" t="s">
        <v>320</v>
      </c>
      <c r="C215" s="24">
        <f>C216</f>
        <v>0</v>
      </c>
      <c r="D215" s="7"/>
      <c r="E215" s="8"/>
    </row>
    <row r="216" spans="1:5" s="9" customFormat="1" ht="25.5" hidden="1">
      <c r="A216" s="28" t="s">
        <v>238</v>
      </c>
      <c r="B216" s="23" t="s">
        <v>321</v>
      </c>
      <c r="C216" s="24">
        <f>C217</f>
        <v>0</v>
      </c>
      <c r="D216" s="7"/>
      <c r="E216" s="8"/>
    </row>
    <row r="217" spans="1:5" s="9" customFormat="1" ht="24" hidden="1" customHeight="1">
      <c r="A217" s="28" t="s">
        <v>6</v>
      </c>
      <c r="B217" s="23" t="s">
        <v>322</v>
      </c>
      <c r="C217" s="24">
        <v>0</v>
      </c>
      <c r="D217" s="7"/>
      <c r="E217" s="8"/>
    </row>
    <row r="218" spans="1:5" s="9" customFormat="1" ht="19.5" customHeight="1">
      <c r="A218" s="25" t="s">
        <v>18</v>
      </c>
      <c r="B218" s="21" t="s">
        <v>119</v>
      </c>
      <c r="C218" s="22">
        <f>C219</f>
        <v>479000</v>
      </c>
      <c r="D218" s="7"/>
      <c r="E218" s="8"/>
    </row>
    <row r="219" spans="1:5" s="9" customFormat="1" ht="39.75" customHeight="1">
      <c r="A219" s="28" t="s">
        <v>185</v>
      </c>
      <c r="B219" s="23" t="s">
        <v>120</v>
      </c>
      <c r="C219" s="24">
        <f>C220</f>
        <v>479000</v>
      </c>
      <c r="D219" s="7"/>
      <c r="E219" s="8"/>
    </row>
    <row r="220" spans="1:5" s="9" customFormat="1" ht="27.75" customHeight="1">
      <c r="A220" s="28" t="s">
        <v>270</v>
      </c>
      <c r="B220" s="23" t="s">
        <v>121</v>
      </c>
      <c r="C220" s="24">
        <f>C221+C224</f>
        <v>479000</v>
      </c>
      <c r="D220" s="7"/>
      <c r="E220" s="8"/>
    </row>
    <row r="221" spans="1:5" s="9" customFormat="1" ht="16.5" customHeight="1">
      <c r="A221" s="28" t="s">
        <v>271</v>
      </c>
      <c r="B221" s="23" t="s">
        <v>264</v>
      </c>
      <c r="C221" s="24">
        <f>C222</f>
        <v>50000</v>
      </c>
      <c r="D221" s="7"/>
      <c r="E221" s="8"/>
    </row>
    <row r="222" spans="1:5" s="9" customFormat="1" ht="15.75" customHeight="1">
      <c r="A222" s="28" t="s">
        <v>17</v>
      </c>
      <c r="B222" s="23" t="s">
        <v>265</v>
      </c>
      <c r="C222" s="24">
        <f>C223</f>
        <v>50000</v>
      </c>
      <c r="D222" s="7"/>
      <c r="E222" s="8"/>
    </row>
    <row r="223" spans="1:5" s="9" customFormat="1" ht="15" customHeight="1">
      <c r="A223" s="28" t="s">
        <v>6</v>
      </c>
      <c r="B223" s="23" t="s">
        <v>266</v>
      </c>
      <c r="C223" s="24">
        <v>50000</v>
      </c>
      <c r="D223" s="7"/>
      <c r="E223" s="8"/>
    </row>
    <row r="224" spans="1:5" s="9" customFormat="1" ht="15" customHeight="1">
      <c r="A224" s="28" t="s">
        <v>272</v>
      </c>
      <c r="B224" s="23" t="s">
        <v>267</v>
      </c>
      <c r="C224" s="24">
        <f>C225</f>
        <v>429000</v>
      </c>
      <c r="D224" s="7"/>
      <c r="E224" s="8"/>
    </row>
    <row r="225" spans="1:5" s="9" customFormat="1" ht="25.5">
      <c r="A225" s="28" t="s">
        <v>238</v>
      </c>
      <c r="B225" s="23" t="s">
        <v>268</v>
      </c>
      <c r="C225" s="24">
        <f>C226</f>
        <v>429000</v>
      </c>
      <c r="D225" s="7"/>
      <c r="E225" s="8"/>
    </row>
    <row r="226" spans="1:5" s="9" customFormat="1" ht="15" customHeight="1">
      <c r="A226" s="28" t="s">
        <v>16</v>
      </c>
      <c r="B226" s="23" t="s">
        <v>269</v>
      </c>
      <c r="C226" s="24">
        <v>429000</v>
      </c>
      <c r="D226" s="7"/>
      <c r="E226" s="8"/>
    </row>
    <row r="227" spans="1:5" s="9" customFormat="1" ht="19.5" customHeight="1">
      <c r="A227" s="25" t="s">
        <v>15</v>
      </c>
      <c r="B227" s="21" t="s">
        <v>122</v>
      </c>
      <c r="C227" s="22">
        <f>C228+C256</f>
        <v>77802800</v>
      </c>
      <c r="D227" s="7"/>
      <c r="E227" s="8"/>
    </row>
    <row r="228" spans="1:5" s="9" customFormat="1" ht="16.5" customHeight="1">
      <c r="A228" s="25" t="s">
        <v>14</v>
      </c>
      <c r="B228" s="21" t="s">
        <v>123</v>
      </c>
      <c r="C228" s="22">
        <f>C235+C229+C251</f>
        <v>71760400</v>
      </c>
      <c r="D228" s="7"/>
      <c r="E228" s="8"/>
    </row>
    <row r="229" spans="1:5" s="9" customFormat="1" ht="27.75" customHeight="1">
      <c r="A229" s="28" t="s">
        <v>235</v>
      </c>
      <c r="B229" s="23" t="s">
        <v>125</v>
      </c>
      <c r="C229" s="24">
        <f>C230</f>
        <v>527000</v>
      </c>
      <c r="D229" s="7"/>
      <c r="E229" s="8"/>
    </row>
    <row r="230" spans="1:5" s="9" customFormat="1" ht="15" customHeight="1">
      <c r="A230" s="28" t="s">
        <v>277</v>
      </c>
      <c r="B230" s="23" t="s">
        <v>126</v>
      </c>
      <c r="C230" s="24">
        <f>C232</f>
        <v>527000</v>
      </c>
      <c r="D230" s="7"/>
      <c r="E230" s="8"/>
    </row>
    <row r="231" spans="1:5" s="9" customFormat="1" ht="15.75" customHeight="1">
      <c r="A231" s="28" t="s">
        <v>278</v>
      </c>
      <c r="B231" s="23" t="s">
        <v>273</v>
      </c>
      <c r="C231" s="24">
        <f>C232</f>
        <v>527000</v>
      </c>
      <c r="D231" s="7"/>
      <c r="E231" s="8"/>
    </row>
    <row r="232" spans="1:5" s="9" customFormat="1" ht="15" customHeight="1">
      <c r="A232" s="28" t="s">
        <v>13</v>
      </c>
      <c r="B232" s="23" t="s">
        <v>274</v>
      </c>
      <c r="C232" s="24">
        <f>C234+C233</f>
        <v>527000</v>
      </c>
      <c r="D232" s="7"/>
      <c r="E232" s="8"/>
    </row>
    <row r="233" spans="1:5" s="9" customFormat="1" ht="24" customHeight="1">
      <c r="A233" s="28" t="s">
        <v>6</v>
      </c>
      <c r="B233" s="23" t="s">
        <v>275</v>
      </c>
      <c r="C233" s="24">
        <v>157000</v>
      </c>
      <c r="D233" s="7"/>
      <c r="E233" s="8"/>
    </row>
    <row r="234" spans="1:5" s="9" customFormat="1" ht="14.25" customHeight="1">
      <c r="A234" s="28" t="s">
        <v>8</v>
      </c>
      <c r="B234" s="23" t="s">
        <v>276</v>
      </c>
      <c r="C234" s="24">
        <v>370000</v>
      </c>
      <c r="D234" s="7"/>
      <c r="E234" s="8"/>
    </row>
    <row r="235" spans="1:5" s="9" customFormat="1" ht="27" customHeight="1">
      <c r="A235" s="28" t="s">
        <v>184</v>
      </c>
      <c r="B235" s="23" t="s">
        <v>124</v>
      </c>
      <c r="C235" s="24">
        <f>C236</f>
        <v>71133400</v>
      </c>
      <c r="D235" s="7"/>
      <c r="E235" s="8"/>
    </row>
    <row r="236" spans="1:5" s="9" customFormat="1" ht="25.5" customHeight="1">
      <c r="A236" s="28" t="s">
        <v>350</v>
      </c>
      <c r="B236" s="23" t="s">
        <v>349</v>
      </c>
      <c r="C236" s="24">
        <f>C237+C246</f>
        <v>71133400</v>
      </c>
      <c r="D236" s="7"/>
      <c r="E236" s="8"/>
    </row>
    <row r="237" spans="1:5" s="9" customFormat="1" ht="25.5" customHeight="1">
      <c r="A237" s="28" t="s">
        <v>272</v>
      </c>
      <c r="B237" s="23" t="s">
        <v>351</v>
      </c>
      <c r="C237" s="24">
        <f>C238+C243</f>
        <v>65091400</v>
      </c>
      <c r="D237" s="7"/>
      <c r="E237" s="8"/>
    </row>
    <row r="238" spans="1:5" s="9" customFormat="1" ht="25.5">
      <c r="A238" s="28" t="s">
        <v>238</v>
      </c>
      <c r="B238" s="23" t="s">
        <v>352</v>
      </c>
      <c r="C238" s="24">
        <f>C239+C240+C242+C241</f>
        <v>63369400</v>
      </c>
      <c r="D238" s="7"/>
      <c r="E238" s="8"/>
    </row>
    <row r="239" spans="1:5" s="9" customFormat="1" ht="16.5" customHeight="1">
      <c r="A239" s="28" t="s">
        <v>361</v>
      </c>
      <c r="B239" s="23" t="s">
        <v>353</v>
      </c>
      <c r="C239" s="24">
        <v>7589350</v>
      </c>
      <c r="D239" s="7"/>
      <c r="E239" s="8"/>
    </row>
    <row r="240" spans="1:5" s="9" customFormat="1" ht="28.5" customHeight="1">
      <c r="A240" s="28" t="s">
        <v>6</v>
      </c>
      <c r="B240" s="23" t="s">
        <v>354</v>
      </c>
      <c r="C240" s="24">
        <v>944050</v>
      </c>
      <c r="D240" s="7"/>
      <c r="E240" s="8"/>
    </row>
    <row r="241" spans="1:5" s="9" customFormat="1" ht="17.25" customHeight="1">
      <c r="A241" s="28" t="s">
        <v>8</v>
      </c>
      <c r="B241" s="23" t="s">
        <v>355</v>
      </c>
      <c r="C241" s="24">
        <v>54821000</v>
      </c>
      <c r="D241" s="7"/>
      <c r="E241" s="8"/>
    </row>
    <row r="242" spans="1:5" s="9" customFormat="1" ht="22.5" customHeight="1">
      <c r="A242" s="28" t="s">
        <v>33</v>
      </c>
      <c r="B242" s="23" t="s">
        <v>356</v>
      </c>
      <c r="C242" s="24">
        <v>15000</v>
      </c>
      <c r="D242" s="7"/>
      <c r="E242" s="8"/>
    </row>
    <row r="243" spans="1:5" s="9" customFormat="1" ht="51" customHeight="1">
      <c r="A243" s="28" t="s">
        <v>474</v>
      </c>
      <c r="B243" s="23" t="s">
        <v>471</v>
      </c>
      <c r="C243" s="24">
        <f>C244+C245</f>
        <v>1722000</v>
      </c>
      <c r="D243" s="7"/>
      <c r="E243" s="8"/>
    </row>
    <row r="244" spans="1:5" s="9" customFormat="1" ht="16.5" customHeight="1">
      <c r="A244" s="28" t="s">
        <v>361</v>
      </c>
      <c r="B244" s="23" t="s">
        <v>472</v>
      </c>
      <c r="C244" s="24">
        <v>61000</v>
      </c>
      <c r="D244" s="7"/>
      <c r="E244" s="8"/>
    </row>
    <row r="245" spans="1:5" s="9" customFormat="1" ht="17.25" customHeight="1">
      <c r="A245" s="28" t="s">
        <v>8</v>
      </c>
      <c r="B245" s="23" t="s">
        <v>473</v>
      </c>
      <c r="C245" s="24">
        <v>1661000</v>
      </c>
      <c r="D245" s="7"/>
      <c r="E245" s="8"/>
    </row>
    <row r="246" spans="1:5" s="9" customFormat="1" ht="30" customHeight="1">
      <c r="A246" s="28" t="s">
        <v>360</v>
      </c>
      <c r="B246" s="23" t="s">
        <v>359</v>
      </c>
      <c r="C246" s="24">
        <f>C247+C249</f>
        <v>6042000</v>
      </c>
      <c r="D246" s="7"/>
      <c r="E246" s="8"/>
    </row>
    <row r="247" spans="1:5" s="9" customFormat="1" ht="26.25" customHeight="1">
      <c r="A247" s="28" t="s">
        <v>280</v>
      </c>
      <c r="B247" s="23" t="s">
        <v>357</v>
      </c>
      <c r="C247" s="24">
        <f>C248</f>
        <v>1800000</v>
      </c>
      <c r="D247" s="7"/>
      <c r="E247" s="8"/>
    </row>
    <row r="248" spans="1:5" s="9" customFormat="1" ht="15" customHeight="1">
      <c r="A248" s="28" t="s">
        <v>8</v>
      </c>
      <c r="B248" s="23" t="s">
        <v>358</v>
      </c>
      <c r="C248" s="24">
        <v>1800000</v>
      </c>
      <c r="D248" s="7"/>
      <c r="E248" s="8"/>
    </row>
    <row r="249" spans="1:5" s="9" customFormat="1" ht="55.5" customHeight="1">
      <c r="A249" s="28" t="s">
        <v>447</v>
      </c>
      <c r="B249" s="23" t="s">
        <v>448</v>
      </c>
      <c r="C249" s="24">
        <f>C250</f>
        <v>4242000</v>
      </c>
      <c r="D249" s="7"/>
      <c r="E249" s="8"/>
    </row>
    <row r="250" spans="1:5" s="9" customFormat="1" ht="18.75" customHeight="1">
      <c r="A250" s="28" t="s">
        <v>8</v>
      </c>
      <c r="B250" s="23" t="s">
        <v>449</v>
      </c>
      <c r="C250" s="24">
        <v>4242000</v>
      </c>
      <c r="D250" s="7"/>
      <c r="E250" s="8"/>
    </row>
    <row r="251" spans="1:5" s="9" customFormat="1" ht="29.25" customHeight="1">
      <c r="A251" s="28" t="s">
        <v>296</v>
      </c>
      <c r="B251" s="23" t="s">
        <v>306</v>
      </c>
      <c r="C251" s="24">
        <f t="shared" ref="C251:C254" si="1">C252</f>
        <v>100000</v>
      </c>
      <c r="D251" s="7"/>
      <c r="E251" s="8"/>
    </row>
    <row r="252" spans="1:5" s="9" customFormat="1" ht="42.75" customHeight="1">
      <c r="A252" s="28" t="s">
        <v>297</v>
      </c>
      <c r="B252" s="23" t="s">
        <v>307</v>
      </c>
      <c r="C252" s="24">
        <f t="shared" si="1"/>
        <v>100000</v>
      </c>
      <c r="D252" s="7"/>
      <c r="E252" s="8"/>
    </row>
    <row r="253" spans="1:5" s="9" customFormat="1" ht="26.25" customHeight="1">
      <c r="A253" s="28" t="s">
        <v>298</v>
      </c>
      <c r="B253" s="23" t="s">
        <v>308</v>
      </c>
      <c r="C253" s="24">
        <f t="shared" si="1"/>
        <v>100000</v>
      </c>
      <c r="D253" s="7"/>
      <c r="E253" s="8"/>
    </row>
    <row r="254" spans="1:5" s="9" customFormat="1" ht="18.75" customHeight="1">
      <c r="A254" s="28" t="s">
        <v>299</v>
      </c>
      <c r="B254" s="23" t="s">
        <v>309</v>
      </c>
      <c r="C254" s="24">
        <f t="shared" si="1"/>
        <v>100000</v>
      </c>
      <c r="D254" s="7"/>
      <c r="E254" s="8"/>
    </row>
    <row r="255" spans="1:5" s="9" customFormat="1" ht="18" customHeight="1">
      <c r="A255" s="28" t="s">
        <v>8</v>
      </c>
      <c r="B255" s="23" t="s">
        <v>310</v>
      </c>
      <c r="C255" s="24">
        <v>100000</v>
      </c>
      <c r="D255" s="7"/>
      <c r="E255" s="8"/>
    </row>
    <row r="256" spans="1:5" s="9" customFormat="1" ht="21" customHeight="1">
      <c r="A256" s="25" t="s">
        <v>12</v>
      </c>
      <c r="B256" s="21" t="s">
        <v>127</v>
      </c>
      <c r="C256" s="22">
        <f>C257</f>
        <v>6042400</v>
      </c>
      <c r="D256" s="7"/>
      <c r="E256" s="8"/>
    </row>
    <row r="257" spans="1:5" s="9" customFormat="1" ht="25.5">
      <c r="A257" s="28" t="s">
        <v>286</v>
      </c>
      <c r="B257" s="23" t="s">
        <v>128</v>
      </c>
      <c r="C257" s="24">
        <f>C258</f>
        <v>6042400</v>
      </c>
      <c r="D257" s="7"/>
      <c r="E257" s="8"/>
    </row>
    <row r="258" spans="1:5" s="9" customFormat="1" ht="27" customHeight="1">
      <c r="A258" s="28" t="s">
        <v>350</v>
      </c>
      <c r="B258" s="23" t="s">
        <v>129</v>
      </c>
      <c r="C258" s="24">
        <f>C259</f>
        <v>6042400</v>
      </c>
      <c r="D258" s="7"/>
      <c r="E258" s="8"/>
    </row>
    <row r="259" spans="1:5" s="9" customFormat="1" ht="20.25" customHeight="1">
      <c r="A259" s="28" t="s">
        <v>272</v>
      </c>
      <c r="B259" s="23" t="s">
        <v>281</v>
      </c>
      <c r="C259" s="24">
        <f>C260</f>
        <v>6042400</v>
      </c>
      <c r="D259" s="7"/>
      <c r="E259" s="8"/>
    </row>
    <row r="260" spans="1:5" s="9" customFormat="1" ht="25.5">
      <c r="A260" s="28" t="s">
        <v>238</v>
      </c>
      <c r="B260" s="23" t="s">
        <v>282</v>
      </c>
      <c r="C260" s="24">
        <f>C261+C262+C263</f>
        <v>6042400</v>
      </c>
      <c r="D260" s="7"/>
      <c r="E260" s="8"/>
    </row>
    <row r="261" spans="1:5" s="9" customFormat="1" ht="18" customHeight="1">
      <c r="A261" s="28" t="s">
        <v>361</v>
      </c>
      <c r="B261" s="23" t="s">
        <v>283</v>
      </c>
      <c r="C261" s="24">
        <v>5192400</v>
      </c>
      <c r="D261" s="7"/>
      <c r="E261" s="8"/>
    </row>
    <row r="262" spans="1:5" s="9" customFormat="1" ht="27" customHeight="1">
      <c r="A262" s="28" t="s">
        <v>6</v>
      </c>
      <c r="B262" s="23" t="s">
        <v>284</v>
      </c>
      <c r="C262" s="24">
        <v>848000</v>
      </c>
      <c r="D262" s="7"/>
      <c r="E262" s="8"/>
    </row>
    <row r="263" spans="1:5" s="9" customFormat="1" ht="19.5" customHeight="1">
      <c r="A263" s="28" t="s">
        <v>33</v>
      </c>
      <c r="B263" s="23" t="s">
        <v>285</v>
      </c>
      <c r="C263" s="24">
        <v>2000</v>
      </c>
      <c r="D263" s="7"/>
      <c r="E263" s="8"/>
    </row>
    <row r="264" spans="1:5" s="9" customFormat="1" ht="19.5" customHeight="1">
      <c r="A264" s="25" t="s">
        <v>11</v>
      </c>
      <c r="B264" s="21" t="s">
        <v>130</v>
      </c>
      <c r="C264" s="22">
        <f>C283+C277+C265+C271</f>
        <v>13825540</v>
      </c>
      <c r="D264" s="7"/>
      <c r="E264" s="8"/>
    </row>
    <row r="265" spans="1:5" s="9" customFormat="1" ht="20.25" customHeight="1">
      <c r="A265" s="25" t="s">
        <v>420</v>
      </c>
      <c r="B265" s="21" t="s">
        <v>411</v>
      </c>
      <c r="C265" s="22">
        <f>C266</f>
        <v>218340</v>
      </c>
      <c r="D265" s="7"/>
      <c r="E265" s="8"/>
    </row>
    <row r="266" spans="1:5" s="9" customFormat="1" ht="27" customHeight="1">
      <c r="A266" s="28" t="s">
        <v>247</v>
      </c>
      <c r="B266" s="23" t="s">
        <v>412</v>
      </c>
      <c r="C266" s="24">
        <f>C267</f>
        <v>218340</v>
      </c>
      <c r="D266" s="7"/>
      <c r="E266" s="8"/>
    </row>
    <row r="267" spans="1:5" s="9" customFormat="1" ht="23.25" customHeight="1">
      <c r="A267" s="28" t="s">
        <v>417</v>
      </c>
      <c r="B267" s="23" t="s">
        <v>413</v>
      </c>
      <c r="C267" s="24">
        <f>C268</f>
        <v>218340</v>
      </c>
      <c r="D267" s="7"/>
      <c r="E267" s="8"/>
    </row>
    <row r="268" spans="1:5" s="9" customFormat="1" ht="21" customHeight="1">
      <c r="A268" s="28" t="s">
        <v>418</v>
      </c>
      <c r="B268" s="23" t="s">
        <v>414</v>
      </c>
      <c r="C268" s="24">
        <f>C269</f>
        <v>218340</v>
      </c>
      <c r="D268" s="7"/>
      <c r="E268" s="8"/>
    </row>
    <row r="269" spans="1:5" s="9" customFormat="1" ht="39.75" customHeight="1">
      <c r="A269" s="28" t="s">
        <v>419</v>
      </c>
      <c r="B269" s="23" t="s">
        <v>415</v>
      </c>
      <c r="C269" s="24">
        <f>C270</f>
        <v>218340</v>
      </c>
      <c r="D269" s="7"/>
      <c r="E269" s="8"/>
    </row>
    <row r="270" spans="1:5" s="9" customFormat="1" ht="27" customHeight="1">
      <c r="A270" s="28" t="s">
        <v>144</v>
      </c>
      <c r="B270" s="23" t="s">
        <v>416</v>
      </c>
      <c r="C270" s="24">
        <v>218340</v>
      </c>
      <c r="D270" s="7"/>
      <c r="E270" s="8"/>
    </row>
    <row r="271" spans="1:5" s="9" customFormat="1" ht="20.25" customHeight="1">
      <c r="A271" s="25" t="s">
        <v>454</v>
      </c>
      <c r="B271" s="21" t="s">
        <v>453</v>
      </c>
      <c r="C271" s="22">
        <f>C272</f>
        <v>4690000</v>
      </c>
      <c r="D271" s="7"/>
      <c r="E271" s="8"/>
    </row>
    <row r="272" spans="1:5" s="9" customFormat="1" ht="68.25" customHeight="1">
      <c r="A272" s="28" t="s">
        <v>455</v>
      </c>
      <c r="B272" s="23" t="s">
        <v>456</v>
      </c>
      <c r="C272" s="24">
        <f>C273</f>
        <v>4690000</v>
      </c>
      <c r="D272" s="7"/>
      <c r="E272" s="8"/>
    </row>
    <row r="273" spans="1:5" s="9" customFormat="1" ht="52.5" customHeight="1">
      <c r="A273" s="28" t="s">
        <v>457</v>
      </c>
      <c r="B273" s="23" t="s">
        <v>458</v>
      </c>
      <c r="C273" s="24">
        <f>C274</f>
        <v>4690000</v>
      </c>
      <c r="D273" s="7"/>
      <c r="E273" s="8"/>
    </row>
    <row r="274" spans="1:5" s="9" customFormat="1" ht="56.25" customHeight="1">
      <c r="A274" s="28" t="s">
        <v>459</v>
      </c>
      <c r="B274" s="23" t="s">
        <v>460</v>
      </c>
      <c r="C274" s="24">
        <f>C275</f>
        <v>4690000</v>
      </c>
      <c r="D274" s="7"/>
      <c r="E274" s="8"/>
    </row>
    <row r="275" spans="1:5" s="9" customFormat="1" ht="19.5" customHeight="1">
      <c r="A275" s="28" t="s">
        <v>462</v>
      </c>
      <c r="B275" s="23" t="s">
        <v>461</v>
      </c>
      <c r="C275" s="24">
        <f>C276</f>
        <v>4690000</v>
      </c>
      <c r="D275" s="7"/>
      <c r="E275" s="8"/>
    </row>
    <row r="276" spans="1:5" s="9" customFormat="1" ht="16.5" customHeight="1">
      <c r="A276" s="28" t="s">
        <v>144</v>
      </c>
      <c r="B276" s="23" t="s">
        <v>463</v>
      </c>
      <c r="C276" s="24">
        <v>4690000</v>
      </c>
      <c r="D276" s="7"/>
      <c r="E276" s="8"/>
    </row>
    <row r="277" spans="1:5" s="9" customFormat="1" ht="19.5" customHeight="1">
      <c r="A277" s="25" t="s">
        <v>195</v>
      </c>
      <c r="B277" s="21" t="s">
        <v>194</v>
      </c>
      <c r="C277" s="22">
        <f>C278</f>
        <v>8757200</v>
      </c>
      <c r="D277" s="7"/>
      <c r="E277" s="8"/>
    </row>
    <row r="278" spans="1:5" s="9" customFormat="1" ht="32.25" customHeight="1">
      <c r="A278" s="28" t="s">
        <v>247</v>
      </c>
      <c r="B278" s="23" t="s">
        <v>196</v>
      </c>
      <c r="C278" s="24">
        <f>C279</f>
        <v>8757200</v>
      </c>
      <c r="D278" s="7"/>
      <c r="E278" s="8"/>
    </row>
    <row r="279" spans="1:5" s="9" customFormat="1" ht="18.75" customHeight="1">
      <c r="A279" s="28" t="s">
        <v>288</v>
      </c>
      <c r="B279" s="23" t="s">
        <v>197</v>
      </c>
      <c r="C279" s="24">
        <f>C280</f>
        <v>8757200</v>
      </c>
      <c r="D279" s="7"/>
      <c r="E279" s="8"/>
    </row>
    <row r="280" spans="1:5" s="9" customFormat="1" ht="18" customHeight="1">
      <c r="A280" s="28" t="s">
        <v>292</v>
      </c>
      <c r="B280" s="23" t="s">
        <v>289</v>
      </c>
      <c r="C280" s="24">
        <f>C281</f>
        <v>8757200</v>
      </c>
      <c r="D280" s="7"/>
      <c r="E280" s="8"/>
    </row>
    <row r="281" spans="1:5" s="9" customFormat="1" ht="17.25" customHeight="1">
      <c r="A281" s="28" t="s">
        <v>183</v>
      </c>
      <c r="B281" s="23" t="s">
        <v>290</v>
      </c>
      <c r="C281" s="24">
        <f>C282</f>
        <v>8757200</v>
      </c>
      <c r="D281" s="7"/>
      <c r="E281" s="8"/>
    </row>
    <row r="282" spans="1:5" s="9" customFormat="1" ht="27" customHeight="1">
      <c r="A282" s="28" t="s">
        <v>144</v>
      </c>
      <c r="B282" s="23" t="s">
        <v>291</v>
      </c>
      <c r="C282" s="24">
        <v>8757200</v>
      </c>
      <c r="D282" s="7"/>
      <c r="E282" s="8"/>
    </row>
    <row r="283" spans="1:5" s="9" customFormat="1" ht="24" customHeight="1">
      <c r="A283" s="25" t="s">
        <v>10</v>
      </c>
      <c r="B283" s="21" t="s">
        <v>131</v>
      </c>
      <c r="C283" s="22">
        <f>C284</f>
        <v>160000</v>
      </c>
      <c r="D283" s="7"/>
      <c r="E283" s="8"/>
    </row>
    <row r="284" spans="1:5" s="9" customFormat="1" ht="29.25" customHeight="1">
      <c r="A284" s="28" t="s">
        <v>247</v>
      </c>
      <c r="B284" s="23" t="s">
        <v>132</v>
      </c>
      <c r="C284" s="24">
        <f>C285</f>
        <v>160000</v>
      </c>
      <c r="D284" s="7"/>
      <c r="E284" s="8"/>
    </row>
    <row r="285" spans="1:5" s="9" customFormat="1" ht="15" customHeight="1">
      <c r="A285" s="28" t="s">
        <v>9</v>
      </c>
      <c r="B285" s="23" t="s">
        <v>133</v>
      </c>
      <c r="C285" s="24">
        <f>C286</f>
        <v>160000</v>
      </c>
      <c r="D285" s="7"/>
      <c r="E285" s="8"/>
    </row>
    <row r="286" spans="1:5" s="9" customFormat="1" ht="29.25" customHeight="1">
      <c r="A286" s="28" t="s">
        <v>248</v>
      </c>
      <c r="B286" s="23" t="s">
        <v>293</v>
      </c>
      <c r="C286" s="24">
        <f>C287</f>
        <v>160000</v>
      </c>
      <c r="D286" s="7"/>
      <c r="E286" s="8"/>
    </row>
    <row r="287" spans="1:5" s="9" customFormat="1" ht="27" customHeight="1">
      <c r="A287" s="28" t="s">
        <v>81</v>
      </c>
      <c r="B287" s="23" t="s">
        <v>294</v>
      </c>
      <c r="C287" s="24">
        <f>C288</f>
        <v>160000</v>
      </c>
      <c r="D287" s="7"/>
      <c r="E287" s="8"/>
    </row>
    <row r="288" spans="1:5" s="9" customFormat="1" ht="27.75" customHeight="1">
      <c r="A288" s="28" t="s">
        <v>6</v>
      </c>
      <c r="B288" s="23" t="s">
        <v>295</v>
      </c>
      <c r="C288" s="24">
        <v>160000</v>
      </c>
      <c r="D288" s="7"/>
      <c r="E288" s="8"/>
    </row>
    <row r="289" spans="1:5" s="9" customFormat="1" ht="22.5" customHeight="1">
      <c r="A289" s="25" t="s">
        <v>5</v>
      </c>
      <c r="B289" s="21" t="s">
        <v>134</v>
      </c>
      <c r="C289" s="22">
        <f>C290</f>
        <v>712000</v>
      </c>
      <c r="D289" s="7"/>
      <c r="E289" s="8"/>
    </row>
    <row r="290" spans="1:5" s="9" customFormat="1" ht="21" customHeight="1">
      <c r="A290" s="25" t="s">
        <v>4</v>
      </c>
      <c r="B290" s="21" t="s">
        <v>135</v>
      </c>
      <c r="C290" s="22">
        <f>C291</f>
        <v>712000</v>
      </c>
      <c r="D290" s="7"/>
      <c r="E290" s="8"/>
    </row>
    <row r="291" spans="1:5" s="9" customFormat="1" ht="17.25" customHeight="1">
      <c r="A291" s="28" t="s">
        <v>3</v>
      </c>
      <c r="B291" s="23" t="s">
        <v>137</v>
      </c>
      <c r="C291" s="24">
        <f>C292</f>
        <v>712000</v>
      </c>
      <c r="D291" s="7"/>
      <c r="E291" s="8"/>
    </row>
    <row r="292" spans="1:5" s="9" customFormat="1" ht="21" customHeight="1">
      <c r="A292" s="28" t="s">
        <v>136</v>
      </c>
      <c r="B292" s="23" t="s">
        <v>138</v>
      </c>
      <c r="C292" s="24">
        <f>C293</f>
        <v>712000</v>
      </c>
      <c r="D292" s="7"/>
      <c r="E292" s="8"/>
    </row>
    <row r="293" spans="1:5" s="9" customFormat="1" ht="18.75" customHeight="1">
      <c r="A293" s="28" t="s">
        <v>3</v>
      </c>
      <c r="B293" s="23" t="s">
        <v>139</v>
      </c>
      <c r="C293" s="24">
        <v>712000</v>
      </c>
      <c r="D293" s="7"/>
      <c r="E293" s="8"/>
    </row>
    <row r="294" spans="1:5" s="9" customFormat="1" ht="19.5" customHeight="1">
      <c r="A294" s="25" t="s">
        <v>2</v>
      </c>
      <c r="B294" s="21" t="s">
        <v>47</v>
      </c>
      <c r="C294" s="22">
        <f>C21+C91+C28+C98+C116+C150+C204+C227+C264+C289</f>
        <v>377301306</v>
      </c>
      <c r="D294" s="7"/>
      <c r="E294" s="8"/>
    </row>
    <row r="295" spans="1:5" ht="25.5" customHeight="1">
      <c r="A295" s="25" t="s">
        <v>48</v>
      </c>
      <c r="B295" s="21" t="s">
        <v>47</v>
      </c>
      <c r="C295" s="22" t="s">
        <v>47</v>
      </c>
      <c r="D295" s="7"/>
      <c r="E295" s="3"/>
    </row>
    <row r="296" spans="1:5" ht="24" hidden="1" customHeight="1">
      <c r="A296" s="25" t="s">
        <v>155</v>
      </c>
      <c r="B296" s="21" t="s">
        <v>156</v>
      </c>
      <c r="C296" s="29">
        <v>0</v>
      </c>
      <c r="D296" s="7"/>
      <c r="E296" s="3"/>
    </row>
    <row r="297" spans="1:5" ht="30" customHeight="1">
      <c r="A297" s="25" t="s">
        <v>1</v>
      </c>
      <c r="B297" s="21" t="s">
        <v>0</v>
      </c>
      <c r="C297" s="29">
        <v>6000000</v>
      </c>
      <c r="D297" s="7"/>
      <c r="E297" s="3"/>
    </row>
    <row r="298" spans="1:5" ht="33.75" customHeight="1">
      <c r="A298" s="25" t="s">
        <v>140</v>
      </c>
      <c r="B298" s="21" t="s">
        <v>47</v>
      </c>
      <c r="C298" s="22">
        <f>SUM(C296:C297)</f>
        <v>6000000</v>
      </c>
      <c r="D298" s="7"/>
      <c r="E298" s="3"/>
    </row>
    <row r="299" spans="1:5" ht="18" customHeight="1">
      <c r="A299" s="25" t="s">
        <v>46</v>
      </c>
      <c r="B299" s="21" t="s">
        <v>47</v>
      </c>
      <c r="C299" s="22">
        <f>C294+C298</f>
        <v>383301306</v>
      </c>
      <c r="D299" s="34" t="s">
        <v>405</v>
      </c>
      <c r="E299" s="3"/>
    </row>
    <row r="300" spans="1:5" ht="15" customHeight="1">
      <c r="A300" s="14"/>
      <c r="B300" s="14"/>
      <c r="C300" s="19"/>
      <c r="D300" s="2"/>
      <c r="E300" s="2"/>
    </row>
    <row r="301" spans="1:5" ht="15" customHeight="1">
      <c r="A301" s="6"/>
      <c r="B301" s="14"/>
      <c r="C301" s="19"/>
      <c r="D301" s="2"/>
      <c r="E301" s="2"/>
    </row>
    <row r="302" spans="1:5" ht="15" customHeight="1">
      <c r="A302" s="6" t="s">
        <v>464</v>
      </c>
      <c r="B302" s="14"/>
      <c r="D302" s="2"/>
      <c r="E302" s="2"/>
    </row>
    <row r="303" spans="1:5" ht="15" customHeight="1">
      <c r="A303" s="10" t="s">
        <v>152</v>
      </c>
      <c r="B303" s="14"/>
      <c r="C303" s="19"/>
      <c r="D303" s="2"/>
      <c r="E303" s="2"/>
    </row>
    <row r="304" spans="1:5" ht="15" customHeight="1">
      <c r="A304" s="10" t="s">
        <v>153</v>
      </c>
      <c r="B304" s="14"/>
      <c r="C304" s="6" t="s">
        <v>465</v>
      </c>
      <c r="D304" s="2"/>
      <c r="E304" s="2"/>
    </row>
    <row r="305" spans="1:5" ht="15" customHeight="1">
      <c r="A305" s="14"/>
      <c r="B305" s="11" t="s">
        <v>154</v>
      </c>
      <c r="C305" s="19"/>
      <c r="D305" s="2"/>
      <c r="E305" s="2"/>
    </row>
    <row r="306" spans="1:5" ht="15" customHeight="1">
      <c r="A306" s="14"/>
      <c r="B306" s="14"/>
      <c r="C306" s="19"/>
      <c r="D306" s="2"/>
      <c r="E306" s="2"/>
    </row>
    <row r="307" spans="1:5" ht="15" customHeight="1">
      <c r="A307" s="14"/>
      <c r="B307" s="14"/>
      <c r="C307" s="19"/>
      <c r="D307" s="2"/>
      <c r="E307" s="2"/>
    </row>
    <row r="308" spans="1:5" ht="15" customHeight="1">
      <c r="A308" s="14"/>
      <c r="B308" s="14"/>
      <c r="C308" s="19"/>
      <c r="D308" s="2"/>
      <c r="E308" s="2"/>
    </row>
    <row r="309" spans="1:5" ht="15" customHeight="1">
      <c r="A309" s="14"/>
      <c r="B309" s="14"/>
      <c r="C309" s="19"/>
      <c r="D309" s="2"/>
      <c r="E309" s="2"/>
    </row>
    <row r="310" spans="1:5" ht="10.9" customHeight="1">
      <c r="A310" s="14"/>
      <c r="B310" s="14"/>
      <c r="C310" s="19"/>
      <c r="D310" s="2"/>
      <c r="E310" s="2"/>
    </row>
  </sheetData>
  <mergeCells count="6">
    <mergeCell ref="B9:C9"/>
    <mergeCell ref="B10:C10"/>
    <mergeCell ref="B12:C12"/>
    <mergeCell ref="A16:C16"/>
    <mergeCell ref="A18:A19"/>
    <mergeCell ref="B18:B19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СБР 2023</vt:lpstr>
      <vt:lpstr>'СБР 2023'!Заголовки_для_печати</vt:lpstr>
      <vt:lpstr>'СБР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2023-10-30T11:58:22Z</cp:lastPrinted>
  <dcterms:created xsi:type="dcterms:W3CDTF">2015-12-16T09:33:38Z</dcterms:created>
  <dcterms:modified xsi:type="dcterms:W3CDTF">2023-11-02T08:45:19Z</dcterms:modified>
</cp:coreProperties>
</file>